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406" i="1" l="1"/>
  <c r="C406" i="1"/>
  <c r="D235" i="1"/>
  <c r="C235" i="1"/>
  <c r="D385" i="1"/>
  <c r="C385" i="1"/>
  <c r="D330" i="1"/>
  <c r="C330" i="1"/>
  <c r="D377" i="1"/>
  <c r="C377" i="1"/>
  <c r="D368" i="1" l="1"/>
  <c r="C368" i="1"/>
  <c r="D279" i="1"/>
  <c r="C279" i="1"/>
  <c r="C259" i="1"/>
  <c r="D259" i="1"/>
  <c r="D223" i="1" l="1"/>
  <c r="C223" i="1"/>
  <c r="D318" i="1"/>
  <c r="C318" i="1"/>
  <c r="D293" i="1" l="1"/>
  <c r="C293" i="1"/>
  <c r="D344" i="1"/>
  <c r="C344" i="1"/>
  <c r="D56" i="1"/>
  <c r="C56" i="1"/>
  <c r="D137" i="1" l="1"/>
  <c r="C137" i="1"/>
  <c r="D40" i="1"/>
  <c r="C40" i="1"/>
  <c r="D158" i="1"/>
  <c r="C158" i="1"/>
  <c r="D203" i="1"/>
  <c r="C203" i="1"/>
  <c r="D116" i="1"/>
  <c r="C116" i="1"/>
  <c r="D177" i="1" l="1"/>
  <c r="C177" i="1"/>
  <c r="D48" i="1"/>
  <c r="C48" i="1"/>
  <c r="D95" i="1"/>
  <c r="C95" i="1"/>
  <c r="D351" i="1"/>
  <c r="C351" i="1"/>
  <c r="D300" i="1"/>
  <c r="C300" i="1"/>
  <c r="D266" i="1"/>
  <c r="C266" i="1"/>
  <c r="D191" i="1"/>
  <c r="C191" i="1"/>
  <c r="D184" i="1"/>
  <c r="C184" i="1"/>
  <c r="D87" i="1"/>
  <c r="C87" i="1"/>
  <c r="D63" i="1"/>
  <c r="C63" i="1"/>
  <c r="D22" i="1"/>
  <c r="C22" i="1"/>
  <c r="D408" i="1" l="1"/>
  <c r="C408" i="1"/>
</calcChain>
</file>

<file path=xl/sharedStrings.xml><?xml version="1.0" encoding="utf-8"?>
<sst xmlns="http://schemas.openxmlformats.org/spreadsheetml/2006/main" count="435" uniqueCount="98">
  <si>
    <t>Таблица № 1.</t>
  </si>
  <si>
    <t>Дотация на выравнивание бюджетной обеспеченности сельсоветов</t>
  </si>
  <si>
    <r>
      <t>(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тыс. рублей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)</t>
    </r>
  </si>
  <si>
    <t>№ п/п</t>
  </si>
  <si>
    <t>Наименование администрации сельсовета</t>
  </si>
  <si>
    <t>Уточненный план</t>
  </si>
  <si>
    <t>Кассовое исполнение</t>
  </si>
  <si>
    <t>Большеугреневский</t>
  </si>
  <si>
    <t>Верх-Бехтемирский</t>
  </si>
  <si>
    <t>Верх-Катунский</t>
  </si>
  <si>
    <t>Енисейский</t>
  </si>
  <si>
    <t>Заринский</t>
  </si>
  <si>
    <t>Калининский</t>
  </si>
  <si>
    <t>Лесной</t>
  </si>
  <si>
    <t>Малоенисейский</t>
  </si>
  <si>
    <t>Малоугреневский</t>
  </si>
  <si>
    <t>Новиковский</t>
  </si>
  <si>
    <t>Первомайский</t>
  </si>
  <si>
    <t>Светлоозерский</t>
  </si>
  <si>
    <t>Сростинский</t>
  </si>
  <si>
    <t>Усятский</t>
  </si>
  <si>
    <t>Шебалинский</t>
  </si>
  <si>
    <t>Итого:</t>
  </si>
  <si>
    <t>Таблица № 2.</t>
  </si>
  <si>
    <t>Таблица № 3.</t>
  </si>
  <si>
    <t>Межбюджетные трансферты на переданные полномочия на организацию в границах поселения электро-, тепло-, газо- и водоснабжения населения, водоотведения, снабжения населения топливом (районный бюджет)</t>
  </si>
  <si>
    <t>Заринская</t>
  </si>
  <si>
    <t>Лесная</t>
  </si>
  <si>
    <t>Новиковская</t>
  </si>
  <si>
    <t>Первомайская</t>
  </si>
  <si>
    <t>Светлоозерская</t>
  </si>
  <si>
    <t>Сростинская</t>
  </si>
  <si>
    <t>Усятская</t>
  </si>
  <si>
    <t>Таблица № 4.</t>
  </si>
  <si>
    <t>Большеугреневская</t>
  </si>
  <si>
    <t>Шебалинская</t>
  </si>
  <si>
    <t>Таблица № 5.</t>
  </si>
  <si>
    <t>Таблица № 6.</t>
  </si>
  <si>
    <t>Субвенция на осуществление  полномочий по первичному воинскому учету на территориях, где отсутствуют военные комиссариаты</t>
  </si>
  <si>
    <t>Верх-Бехтемирская</t>
  </si>
  <si>
    <t>Верх-Катунская</t>
  </si>
  <si>
    <t>Енисейская</t>
  </si>
  <si>
    <t>Калининская</t>
  </si>
  <si>
    <t>Малоенисейская</t>
  </si>
  <si>
    <t>Малоугреневская</t>
  </si>
  <si>
    <t>Таблица № 7.</t>
  </si>
  <si>
    <t>Иные межбюджетные трансферты (резервный фонд районного бюджета)</t>
  </si>
  <si>
    <t>Таблица № 8.</t>
  </si>
  <si>
    <t>Межбюджетные трансферты на переданные полномочия на организацию сбора и вывоза бытовых отходов и мусора (районный бюджет)</t>
  </si>
  <si>
    <t>Таблица № 9.</t>
  </si>
  <si>
    <t>Межбюджетные трансферты на переданные полномочия на дорожную деятельность в отношении автомобильных дорог местного значения в границах населенных пунктов (районный бюджет)</t>
  </si>
  <si>
    <t>Таблица № 10.</t>
  </si>
  <si>
    <t>Межбюджетные трансферты на переданные полномочия на ГО и  ЧС (районный бюджет)</t>
  </si>
  <si>
    <t>Таблица № 11.</t>
  </si>
  <si>
    <t>Таблица № 12.</t>
  </si>
  <si>
    <t>Таблица № 13.</t>
  </si>
  <si>
    <t>Таблица № 14.</t>
  </si>
  <si>
    <t>Межбюджетные трансферты на переданные полномочия на содержание мест захоронения (районный бюджет)</t>
  </si>
  <si>
    <t>Таблица № 15.</t>
  </si>
  <si>
    <t>Таблица № 16.</t>
  </si>
  <si>
    <t>Таблица № 17.</t>
  </si>
  <si>
    <t>Межбюджетные трансферты на переданные полномочия на утверждение генеральных планов поселения, правил землепользования и застройки (районный бюджет)</t>
  </si>
  <si>
    <t>Таблица № 18.</t>
  </si>
  <si>
    <t>Таблица № 19.</t>
  </si>
  <si>
    <t>Таблица № 20.</t>
  </si>
  <si>
    <t>Иные межбюджетные трансферты на реализацию муниципальных программ (Формирование законопослушного поведения участников дорожного движения в муниципальном образовании Бийский район) (районный бюджет)</t>
  </si>
  <si>
    <t>Таблица № 21.</t>
  </si>
  <si>
    <t>Таблица № 22.</t>
  </si>
  <si>
    <t>Иные межбюджетные трансферты на софинансирование реализации проектов развития общественной инфраструктуры, основанных на инициативах граждан (районный бюджет)</t>
  </si>
  <si>
    <t>Таблица № 23.</t>
  </si>
  <si>
    <t>Иные межбюджетные трансферты на реализацию мероприятий по благоустройству (районный бюджет)</t>
  </si>
  <si>
    <t>Таблица № 24.</t>
  </si>
  <si>
    <t>Иные межбюджетные трансферты на реализацию мероприятий в области культуры (районный бюджет)</t>
  </si>
  <si>
    <t>Таблица № 25.</t>
  </si>
  <si>
    <t>Иные межбюджетные трансферты на реализацию мероприятий в области спорта (районный бюджет)</t>
  </si>
  <si>
    <t>Распределение межбюджетных трансфертов между сельскими поселениями за 2021 год</t>
  </si>
  <si>
    <r>
      <t>(</t>
    </r>
    <r>
      <rPr>
        <sz val="14"/>
        <rFont val="Times New Roman"/>
        <family val="1"/>
        <charset val="204"/>
      </rPr>
      <t>тыс. рублей</t>
    </r>
    <r>
      <rPr>
        <sz val="14"/>
        <rFont val="Times New Roman"/>
        <family val="1"/>
        <charset val="204"/>
      </rPr>
      <t>)</t>
    </r>
  </si>
  <si>
    <t>Межбюджетные трансферты на переданные полномочия на предупреждение и ликвидация ЧС (районный бюджет)</t>
  </si>
  <si>
    <t xml:space="preserve">Первомайская </t>
  </si>
  <si>
    <t>Иные межбюджетные трансферты на выплату заработной платы и страховых взносов (районный бюджет)</t>
  </si>
  <si>
    <t>Иные межбюджетные трансферты на погашение кредиторской задолженности (районный бюджет)</t>
  </si>
  <si>
    <t>Иные межбюджетные трансферты на расчеты за потребленные топливно-энергетические ресурсы (краевой бюджет)</t>
  </si>
  <si>
    <t>Иные межбюджетные трансферты на реализацию проектов развития общественной инфраструктуры, основанных на инициативах граждан (краевой бюджет)</t>
  </si>
  <si>
    <t>Иные межбюджетные трансферты на капитальный ремонт автомобильных дорог (краевой бюджет)</t>
  </si>
  <si>
    <t>Иные межбюджетные трансферты на капитальный ремонт автомобильных дорог (районный бюджет)</t>
  </si>
  <si>
    <t>Иные межбюджетные трансферты на капитальный ремонт объектов теплоснабжения (районный бюджет)</t>
  </si>
  <si>
    <t>Межбюджетные трансферты на переданные полномочия на предоставление помещения для работы сотруднику, замещающему должность участкового уполномоченного полиции (районный бюджет)</t>
  </si>
  <si>
    <t>Межбюджетные трансферты на переданные полномочия на сохранение, использование и популяризация объектов культурного наследия (районный бюджет)</t>
  </si>
  <si>
    <t>Межбюджетные трансферты на переданные полномочия на осуществление мероприятий по обеспечению безопасности людей на водных объектах, охране их жизни и здоровья (районный бюджет)</t>
  </si>
  <si>
    <t>Таблица № 26.</t>
  </si>
  <si>
    <t>Иные межбюджетные трансферты на расчеты за коммунальные услуги (районный бюджет)</t>
  </si>
  <si>
    <t>Иные межбюджетные трансферты на реализацию мероприятий в области жилищного хозяйства (районный бюджет)</t>
  </si>
  <si>
    <t>Таблица № 27.</t>
  </si>
  <si>
    <t>Таблица № 28.</t>
  </si>
  <si>
    <t>Иные межбюджетные трансферты на реализацию муниципальных программ (Комплексное развитие сельских территорий муниципального образования Бийский район) (районный бюджет)</t>
  </si>
  <si>
    <t>Таблица № 29.</t>
  </si>
  <si>
    <t>Иные межбюджетные трансферты на на финансирование расходов, связанных с осуществлением социально значимых инициатив, обеспечением функционирования органов местного самоуправления (районный бюджет)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</si>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</sst>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justify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/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justify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justify" wrapText="1"/>
    </xf>
    <xf numFmtId="164" fontId="2" fillId="2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164" fontId="2" fillId="2" borderId="0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164" fontId="2" fillId="2" borderId="0" xfId="0" applyNumberFormat="1" applyFont="1" applyFill="1"/>
    <xf numFmtId="0" fontId="1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tabSelected="1" zoomScaleNormal="100" workbookViewId="0">
      <selection sqref="A1:D1"/>
    </sheetView>
  </sheetViews>
  <sheetFormatPr defaultRowHeight="18.75" x14ac:dyDescent="0.3"/>
  <cols>
    <col min="1" max="1" width="5" style="9" customWidth="1"/>
    <col min="2" max="2" width="36.42578125" style="9" customWidth="1"/>
    <col min="3" max="3" width="21.42578125" style="9" customWidth="1"/>
    <col min="4" max="4" width="22.140625" style="9" customWidth="1"/>
  </cols>
  <sheetData>
    <row r="1" spans="1:4" ht="40.5" customHeight="1" x14ac:dyDescent="0.3">
      <c r="A1" s="26" t="s">
        <v>75</v>
      </c>
      <c r="B1" s="26"/>
      <c r="C1" s="26"/>
      <c r="D1" s="26"/>
    </row>
    <row r="2" spans="1:4" x14ac:dyDescent="0.3">
      <c r="A2" s="1"/>
      <c r="B2" s="1"/>
      <c r="C2" s="1"/>
      <c r="D2" s="1"/>
    </row>
    <row r="3" spans="1:4" x14ac:dyDescent="0.3">
      <c r="A3" s="1"/>
      <c r="B3" s="1"/>
      <c r="C3" s="1"/>
      <c r="D3" s="1" t="s">
        <v>0</v>
      </c>
    </row>
    <row r="4" spans="1:4" x14ac:dyDescent="0.25">
      <c r="A4" s="29" t="s">
        <v>1</v>
      </c>
      <c r="B4" s="29"/>
      <c r="C4" s="29"/>
      <c r="D4" s="29"/>
    </row>
    <row r="5" spans="1:4" x14ac:dyDescent="0.3">
      <c r="A5" s="1"/>
      <c r="B5" s="1"/>
      <c r="C5" s="1"/>
      <c r="D5" s="2" t="s">
        <v>2</v>
      </c>
    </row>
    <row r="6" spans="1:4" ht="37.5" x14ac:dyDescent="0.25">
      <c r="A6" s="3" t="s">
        <v>3</v>
      </c>
      <c r="B6" s="3" t="s">
        <v>4</v>
      </c>
      <c r="C6" s="3" t="s">
        <v>5</v>
      </c>
      <c r="D6" s="3" t="s">
        <v>6</v>
      </c>
    </row>
    <row r="7" spans="1:4" x14ac:dyDescent="0.25">
      <c r="A7" s="4">
        <v>1</v>
      </c>
      <c r="B7" s="5" t="s">
        <v>7</v>
      </c>
      <c r="C7" s="4">
        <v>362.1</v>
      </c>
      <c r="D7" s="4">
        <v>362.1</v>
      </c>
    </row>
    <row r="8" spans="1:4" x14ac:dyDescent="0.25">
      <c r="A8" s="4">
        <v>2</v>
      </c>
      <c r="B8" s="5" t="s">
        <v>8</v>
      </c>
      <c r="C8" s="4">
        <v>447.3</v>
      </c>
      <c r="D8" s="4">
        <v>447.3</v>
      </c>
    </row>
    <row r="9" spans="1:4" x14ac:dyDescent="0.25">
      <c r="A9" s="4">
        <v>3</v>
      </c>
      <c r="B9" s="5" t="s">
        <v>9</v>
      </c>
      <c r="C9" s="4">
        <v>567.9</v>
      </c>
      <c r="D9" s="4">
        <v>567.9</v>
      </c>
    </row>
    <row r="10" spans="1:4" x14ac:dyDescent="0.25">
      <c r="A10" s="4">
        <v>4</v>
      </c>
      <c r="B10" s="5" t="s">
        <v>10</v>
      </c>
      <c r="C10" s="4">
        <v>565.9</v>
      </c>
      <c r="D10" s="4">
        <v>565.9</v>
      </c>
    </row>
    <row r="11" spans="1:4" x14ac:dyDescent="0.25">
      <c r="A11" s="4">
        <v>5</v>
      </c>
      <c r="B11" s="5" t="s">
        <v>11</v>
      </c>
      <c r="C11" s="4">
        <v>447.3</v>
      </c>
      <c r="D11" s="4">
        <v>447.3</v>
      </c>
    </row>
    <row r="12" spans="1:4" x14ac:dyDescent="0.25">
      <c r="A12" s="4">
        <v>6</v>
      </c>
      <c r="B12" s="5" t="s">
        <v>12</v>
      </c>
      <c r="C12" s="4">
        <v>644.4</v>
      </c>
      <c r="D12" s="4">
        <v>644.4</v>
      </c>
    </row>
    <row r="13" spans="1:4" x14ac:dyDescent="0.25">
      <c r="A13" s="4">
        <v>7</v>
      </c>
      <c r="B13" s="5" t="s">
        <v>13</v>
      </c>
      <c r="C13" s="4">
        <v>429.3</v>
      </c>
      <c r="D13" s="4">
        <v>429.3</v>
      </c>
    </row>
    <row r="14" spans="1:4" x14ac:dyDescent="0.25">
      <c r="A14" s="4">
        <v>8</v>
      </c>
      <c r="B14" s="5" t="s">
        <v>14</v>
      </c>
      <c r="C14" s="4">
        <v>402</v>
      </c>
      <c r="D14" s="4">
        <v>402</v>
      </c>
    </row>
    <row r="15" spans="1:4" x14ac:dyDescent="0.25">
      <c r="A15" s="4">
        <v>9</v>
      </c>
      <c r="B15" s="5" t="s">
        <v>15</v>
      </c>
      <c r="C15" s="4">
        <v>606.1</v>
      </c>
      <c r="D15" s="4">
        <v>606.1</v>
      </c>
    </row>
    <row r="16" spans="1:4" x14ac:dyDescent="0.25">
      <c r="A16" s="4">
        <v>10</v>
      </c>
      <c r="B16" s="5" t="s">
        <v>16</v>
      </c>
      <c r="C16" s="4">
        <v>562</v>
      </c>
      <c r="D16" s="4">
        <v>562</v>
      </c>
    </row>
    <row r="17" spans="1:4" x14ac:dyDescent="0.25">
      <c r="A17" s="4">
        <v>11</v>
      </c>
      <c r="B17" s="5" t="s">
        <v>17</v>
      </c>
      <c r="C17" s="4">
        <v>1016.8</v>
      </c>
      <c r="D17" s="4">
        <v>1016.8</v>
      </c>
    </row>
    <row r="18" spans="1:4" x14ac:dyDescent="0.25">
      <c r="A18" s="4">
        <v>12</v>
      </c>
      <c r="B18" s="5" t="s">
        <v>18</v>
      </c>
      <c r="C18" s="4">
        <v>547.79999999999995</v>
      </c>
      <c r="D18" s="4">
        <v>547.79999999999995</v>
      </c>
    </row>
    <row r="19" spans="1:4" x14ac:dyDescent="0.25">
      <c r="A19" s="4">
        <v>13</v>
      </c>
      <c r="B19" s="5" t="s">
        <v>19</v>
      </c>
      <c r="C19" s="4">
        <v>609.9</v>
      </c>
      <c r="D19" s="4">
        <v>609.9</v>
      </c>
    </row>
    <row r="20" spans="1:4" x14ac:dyDescent="0.25">
      <c r="A20" s="4">
        <v>14</v>
      </c>
      <c r="B20" s="5" t="s">
        <v>20</v>
      </c>
      <c r="C20" s="4">
        <v>493.9</v>
      </c>
      <c r="D20" s="4">
        <v>493.9</v>
      </c>
    </row>
    <row r="21" spans="1:4" x14ac:dyDescent="0.25">
      <c r="A21" s="4">
        <v>15</v>
      </c>
      <c r="B21" s="5" t="s">
        <v>21</v>
      </c>
      <c r="C21" s="4">
        <v>466.3</v>
      </c>
      <c r="D21" s="4">
        <v>466.3</v>
      </c>
    </row>
    <row r="22" spans="1:4" x14ac:dyDescent="0.25">
      <c r="A22" s="6"/>
      <c r="B22" s="7" t="s">
        <v>22</v>
      </c>
      <c r="C22" s="8">
        <f>C7+C8+C9+C10+C11+C12+C13+C14+C15+C16+C17+C18+C19+C20+C21</f>
        <v>8169.0000000000009</v>
      </c>
      <c r="D22" s="8">
        <f>D7+D8+D9+D10+D11+D12+D13+D14+D15+D16+D17+D18+D19+D20+D21</f>
        <v>8169.0000000000009</v>
      </c>
    </row>
    <row r="24" spans="1:4" x14ac:dyDescent="0.3">
      <c r="A24" s="1"/>
      <c r="B24" s="1"/>
      <c r="C24" s="1"/>
      <c r="D24" s="1" t="s">
        <v>23</v>
      </c>
    </row>
    <row r="25" spans="1:4" ht="41.25" customHeight="1" x14ac:dyDescent="0.25">
      <c r="A25" s="27" t="s">
        <v>77</v>
      </c>
      <c r="B25" s="27"/>
      <c r="C25" s="27"/>
      <c r="D25" s="27"/>
    </row>
    <row r="26" spans="1:4" x14ac:dyDescent="0.3">
      <c r="A26" s="1"/>
      <c r="B26" s="1"/>
      <c r="C26" s="1"/>
      <c r="D26" s="2" t="s">
        <v>76</v>
      </c>
    </row>
    <row r="27" spans="1:4" ht="37.5" x14ac:dyDescent="0.25">
      <c r="A27" s="3" t="s">
        <v>3</v>
      </c>
      <c r="B27" s="3" t="s">
        <v>4</v>
      </c>
      <c r="C27" s="3" t="s">
        <v>5</v>
      </c>
      <c r="D27" s="3" t="s">
        <v>6</v>
      </c>
    </row>
    <row r="28" spans="1:4" x14ac:dyDescent="0.25">
      <c r="A28" s="4">
        <v>1</v>
      </c>
      <c r="B28" s="5" t="s">
        <v>7</v>
      </c>
      <c r="C28" s="10">
        <v>1.2</v>
      </c>
      <c r="D28" s="10">
        <v>1.2</v>
      </c>
    </row>
    <row r="29" spans="1:4" x14ac:dyDescent="0.25">
      <c r="A29" s="4">
        <v>2</v>
      </c>
      <c r="B29" s="5" t="s">
        <v>8</v>
      </c>
      <c r="C29" s="10">
        <v>1.5</v>
      </c>
      <c r="D29" s="10">
        <v>1.5</v>
      </c>
    </row>
    <row r="30" spans="1:4" x14ac:dyDescent="0.25">
      <c r="A30" s="4">
        <v>3</v>
      </c>
      <c r="B30" s="5" t="s">
        <v>9</v>
      </c>
      <c r="C30" s="10">
        <v>5.2</v>
      </c>
      <c r="D30" s="10">
        <v>5.2</v>
      </c>
    </row>
    <row r="31" spans="1:4" x14ac:dyDescent="0.25">
      <c r="A31" s="4">
        <v>4</v>
      </c>
      <c r="B31" s="5" t="s">
        <v>10</v>
      </c>
      <c r="C31" s="10">
        <v>2.2000000000000002</v>
      </c>
      <c r="D31" s="10">
        <v>2.2000000000000002</v>
      </c>
    </row>
    <row r="32" spans="1:4" x14ac:dyDescent="0.25">
      <c r="A32" s="4">
        <v>5</v>
      </c>
      <c r="B32" s="5" t="s">
        <v>12</v>
      </c>
      <c r="C32" s="10">
        <v>1.5</v>
      </c>
      <c r="D32" s="10">
        <v>1.5</v>
      </c>
    </row>
    <row r="33" spans="1:4" x14ac:dyDescent="0.25">
      <c r="A33" s="4">
        <v>6</v>
      </c>
      <c r="B33" s="5" t="s">
        <v>13</v>
      </c>
      <c r="C33" s="10">
        <v>3.5</v>
      </c>
      <c r="D33" s="10">
        <v>3.5</v>
      </c>
    </row>
    <row r="34" spans="1:4" x14ac:dyDescent="0.25">
      <c r="A34" s="4">
        <v>7</v>
      </c>
      <c r="B34" s="5" t="s">
        <v>14</v>
      </c>
      <c r="C34" s="10">
        <v>4.3</v>
      </c>
      <c r="D34" s="10">
        <v>4.3</v>
      </c>
    </row>
    <row r="35" spans="1:4" x14ac:dyDescent="0.25">
      <c r="A35" s="4">
        <v>8</v>
      </c>
      <c r="B35" s="5" t="s">
        <v>15</v>
      </c>
      <c r="C35" s="10">
        <v>5.5</v>
      </c>
      <c r="D35" s="10">
        <v>5.5</v>
      </c>
    </row>
    <row r="36" spans="1:4" x14ac:dyDescent="0.25">
      <c r="A36" s="4">
        <v>10</v>
      </c>
      <c r="B36" s="5" t="s">
        <v>17</v>
      </c>
      <c r="C36" s="10">
        <v>10.4</v>
      </c>
      <c r="D36" s="10">
        <v>10.4</v>
      </c>
    </row>
    <row r="37" spans="1:4" x14ac:dyDescent="0.25">
      <c r="A37" s="4">
        <v>11</v>
      </c>
      <c r="B37" s="5" t="s">
        <v>19</v>
      </c>
      <c r="C37" s="10">
        <v>4.5</v>
      </c>
      <c r="D37" s="10">
        <v>4.5</v>
      </c>
    </row>
    <row r="38" spans="1:4" x14ac:dyDescent="0.25">
      <c r="A38" s="4">
        <v>12</v>
      </c>
      <c r="B38" s="5" t="s">
        <v>20</v>
      </c>
      <c r="C38" s="10">
        <v>1.9</v>
      </c>
      <c r="D38" s="10">
        <v>1.9</v>
      </c>
    </row>
    <row r="39" spans="1:4" x14ac:dyDescent="0.25">
      <c r="A39" s="4">
        <v>13</v>
      </c>
      <c r="B39" s="5" t="s">
        <v>21</v>
      </c>
      <c r="C39" s="10">
        <v>1.4</v>
      </c>
      <c r="D39" s="10">
        <v>1.4</v>
      </c>
    </row>
    <row r="40" spans="1:4" x14ac:dyDescent="0.25">
      <c r="A40" s="6"/>
      <c r="B40" s="7" t="s">
        <v>22</v>
      </c>
      <c r="C40" s="8">
        <f>C28+C29+C30+C31+C32+C33+C34+C35+C36+C37+C38+C39</f>
        <v>43.1</v>
      </c>
      <c r="D40" s="8">
        <f>D28+D29+D30+D31+D32+D33+D34+D35+D36+D37+D38+D39</f>
        <v>43.1</v>
      </c>
    </row>
    <row r="41" spans="1:4" x14ac:dyDescent="0.25">
      <c r="A41" s="11"/>
      <c r="B41" s="12"/>
      <c r="C41" s="13"/>
      <c r="D41" s="14"/>
    </row>
    <row r="42" spans="1:4" x14ac:dyDescent="0.3">
      <c r="A42" s="11"/>
      <c r="B42" s="12"/>
      <c r="C42" s="13"/>
      <c r="D42" s="1" t="s">
        <v>24</v>
      </c>
    </row>
    <row r="43" spans="1:4" ht="79.5" customHeight="1" x14ac:dyDescent="0.25">
      <c r="A43" s="27" t="s">
        <v>25</v>
      </c>
      <c r="B43" s="27"/>
      <c r="C43" s="27"/>
      <c r="D43" s="27"/>
    </row>
    <row r="44" spans="1:4" x14ac:dyDescent="0.3">
      <c r="A44" s="1"/>
      <c r="B44" s="1"/>
      <c r="C44" s="1"/>
      <c r="D44" s="2" t="s">
        <v>76</v>
      </c>
    </row>
    <row r="45" spans="1:4" ht="37.5" x14ac:dyDescent="0.25">
      <c r="A45" s="3" t="s">
        <v>3</v>
      </c>
      <c r="B45" s="3" t="s">
        <v>4</v>
      </c>
      <c r="C45" s="3" t="s">
        <v>5</v>
      </c>
      <c r="D45" s="3" t="s">
        <v>6</v>
      </c>
    </row>
    <row r="46" spans="1:4" x14ac:dyDescent="0.25">
      <c r="A46" s="4">
        <v>1</v>
      </c>
      <c r="B46" s="5" t="s">
        <v>26</v>
      </c>
      <c r="C46" s="3">
        <v>193.4</v>
      </c>
      <c r="D46" s="3">
        <v>193.4</v>
      </c>
    </row>
    <row r="47" spans="1:4" x14ac:dyDescent="0.25">
      <c r="A47" s="4">
        <v>2</v>
      </c>
      <c r="B47" s="5" t="s">
        <v>29</v>
      </c>
      <c r="C47" s="3">
        <v>1529.5</v>
      </c>
      <c r="D47" s="3">
        <v>1529.5</v>
      </c>
    </row>
    <row r="48" spans="1:4" x14ac:dyDescent="0.3">
      <c r="A48" s="15"/>
      <c r="B48" s="16" t="s">
        <v>22</v>
      </c>
      <c r="C48" s="17">
        <f>C46+C47</f>
        <v>1722.9</v>
      </c>
      <c r="D48" s="17">
        <f>D46+D47</f>
        <v>1722.9</v>
      </c>
    </row>
    <row r="49" spans="1:4" x14ac:dyDescent="0.3">
      <c r="A49" s="1"/>
      <c r="B49" s="1"/>
      <c r="C49" s="1"/>
    </row>
    <row r="50" spans="1:4" x14ac:dyDescent="0.3">
      <c r="A50" s="1"/>
      <c r="B50" s="1"/>
      <c r="C50" s="1"/>
      <c r="D50" s="1" t="s">
        <v>33</v>
      </c>
    </row>
    <row r="51" spans="1:4" ht="40.5" customHeight="1" x14ac:dyDescent="0.25">
      <c r="A51" s="27" t="s">
        <v>84</v>
      </c>
      <c r="B51" s="27"/>
      <c r="C51" s="27"/>
      <c r="D51" s="27"/>
    </row>
    <row r="52" spans="1:4" x14ac:dyDescent="0.3">
      <c r="A52" s="1"/>
      <c r="B52" s="1"/>
      <c r="C52" s="1"/>
      <c r="D52" s="2" t="s">
        <v>76</v>
      </c>
    </row>
    <row r="53" spans="1:4" ht="37.5" x14ac:dyDescent="0.25">
      <c r="A53" s="3" t="s">
        <v>3</v>
      </c>
      <c r="B53" s="3" t="s">
        <v>4</v>
      </c>
      <c r="C53" s="3" t="s">
        <v>5</v>
      </c>
      <c r="D53" s="3" t="s">
        <v>6</v>
      </c>
    </row>
    <row r="54" spans="1:4" x14ac:dyDescent="0.25">
      <c r="A54" s="3">
        <v>1</v>
      </c>
      <c r="B54" s="18" t="s">
        <v>41</v>
      </c>
      <c r="C54" s="3">
        <v>4545.6000000000004</v>
      </c>
      <c r="D54" s="3">
        <v>4545.6000000000004</v>
      </c>
    </row>
    <row r="55" spans="1:4" x14ac:dyDescent="0.25">
      <c r="A55" s="4">
        <v>2</v>
      </c>
      <c r="B55" s="5" t="s">
        <v>29</v>
      </c>
      <c r="C55" s="10">
        <v>4106.6000000000004</v>
      </c>
      <c r="D55" s="10">
        <v>4106.6000000000004</v>
      </c>
    </row>
    <row r="56" spans="1:4" x14ac:dyDescent="0.3">
      <c r="A56" s="15"/>
      <c r="B56" s="16" t="s">
        <v>22</v>
      </c>
      <c r="C56" s="17">
        <f>C55+C54</f>
        <v>8652.2000000000007</v>
      </c>
      <c r="D56" s="17">
        <f>D55+D54</f>
        <v>8652.2000000000007</v>
      </c>
    </row>
    <row r="57" spans="1:4" x14ac:dyDescent="0.3">
      <c r="A57" s="1"/>
      <c r="B57" s="1"/>
      <c r="C57" s="1"/>
      <c r="D57" s="1"/>
    </row>
    <row r="58" spans="1:4" x14ac:dyDescent="0.3">
      <c r="A58" s="1"/>
      <c r="B58" s="1"/>
      <c r="C58" s="1"/>
      <c r="D58" s="1" t="s">
        <v>36</v>
      </c>
    </row>
    <row r="59" spans="1:4" ht="41.25" customHeight="1" x14ac:dyDescent="0.25">
      <c r="A59" s="27" t="s">
        <v>83</v>
      </c>
      <c r="B59" s="27"/>
      <c r="C59" s="27"/>
      <c r="D59" s="27"/>
    </row>
    <row r="60" spans="1:4" x14ac:dyDescent="0.3">
      <c r="A60" s="1"/>
      <c r="B60" s="1"/>
      <c r="C60" s="1"/>
      <c r="D60" s="2" t="s">
        <v>76</v>
      </c>
    </row>
    <row r="61" spans="1:4" ht="37.5" x14ac:dyDescent="0.25">
      <c r="A61" s="3" t="s">
        <v>3</v>
      </c>
      <c r="B61" s="3" t="s">
        <v>4</v>
      </c>
      <c r="C61" s="3" t="s">
        <v>5</v>
      </c>
      <c r="D61" s="3" t="s">
        <v>6</v>
      </c>
    </row>
    <row r="62" spans="1:4" x14ac:dyDescent="0.25">
      <c r="A62" s="4">
        <v>1</v>
      </c>
      <c r="B62" s="5" t="s">
        <v>41</v>
      </c>
      <c r="C62" s="10">
        <v>3275</v>
      </c>
      <c r="D62" s="10">
        <v>3275</v>
      </c>
    </row>
    <row r="63" spans="1:4" x14ac:dyDescent="0.3">
      <c r="A63" s="15"/>
      <c r="B63" s="16" t="s">
        <v>22</v>
      </c>
      <c r="C63" s="17">
        <f>C62</f>
        <v>3275</v>
      </c>
      <c r="D63" s="17">
        <f>D62</f>
        <v>3275</v>
      </c>
    </row>
    <row r="64" spans="1:4" x14ac:dyDescent="0.3">
      <c r="A64" s="1"/>
      <c r="B64" s="1"/>
      <c r="C64" s="1"/>
      <c r="D64" s="1"/>
    </row>
    <row r="65" spans="1:4" x14ac:dyDescent="0.3">
      <c r="A65" s="1"/>
      <c r="B65" s="1"/>
      <c r="C65" s="1"/>
      <c r="D65" s="1"/>
    </row>
    <row r="66" spans="1:4" x14ac:dyDescent="0.3">
      <c r="A66" s="1"/>
      <c r="B66" s="1"/>
      <c r="C66" s="1"/>
      <c r="D66" s="1"/>
    </row>
    <row r="67" spans="1:4" x14ac:dyDescent="0.3">
      <c r="A67" s="1"/>
      <c r="B67" s="1"/>
      <c r="C67" s="1"/>
      <c r="D67" s="1"/>
    </row>
    <row r="68" spans="1:4" x14ac:dyDescent="0.3">
      <c r="A68" s="1"/>
      <c r="B68" s="1"/>
      <c r="C68" s="1"/>
      <c r="D68" s="1" t="s">
        <v>37</v>
      </c>
    </row>
    <row r="69" spans="1:4" ht="50.25" customHeight="1" x14ac:dyDescent="0.25">
      <c r="A69" s="29" t="s">
        <v>38</v>
      </c>
      <c r="B69" s="29"/>
      <c r="C69" s="29"/>
      <c r="D69" s="29"/>
    </row>
    <row r="70" spans="1:4" x14ac:dyDescent="0.3">
      <c r="A70" s="1"/>
      <c r="B70" s="1"/>
      <c r="C70" s="1"/>
      <c r="D70" s="2" t="s">
        <v>2</v>
      </c>
    </row>
    <row r="71" spans="1:4" ht="37.5" x14ac:dyDescent="0.25">
      <c r="A71" s="3" t="s">
        <v>3</v>
      </c>
      <c r="B71" s="3" t="s">
        <v>4</v>
      </c>
      <c r="C71" s="3" t="s">
        <v>5</v>
      </c>
      <c r="D71" s="3" t="s">
        <v>6</v>
      </c>
    </row>
    <row r="72" spans="1:4" x14ac:dyDescent="0.25">
      <c r="A72" s="4">
        <v>1</v>
      </c>
      <c r="B72" s="5" t="s">
        <v>34</v>
      </c>
      <c r="C72" s="10">
        <v>120.6</v>
      </c>
      <c r="D72" s="10">
        <v>120.6</v>
      </c>
    </row>
    <row r="73" spans="1:4" x14ac:dyDescent="0.25">
      <c r="A73" s="4">
        <v>2</v>
      </c>
      <c r="B73" s="5" t="s">
        <v>39</v>
      </c>
      <c r="C73" s="10">
        <v>120.7</v>
      </c>
      <c r="D73" s="10">
        <v>120.7</v>
      </c>
    </row>
    <row r="74" spans="1:4" x14ac:dyDescent="0.25">
      <c r="A74" s="4">
        <v>3</v>
      </c>
      <c r="B74" s="5" t="s">
        <v>40</v>
      </c>
      <c r="C74" s="10">
        <v>301.60000000000002</v>
      </c>
      <c r="D74" s="10">
        <v>301.60000000000002</v>
      </c>
    </row>
    <row r="75" spans="1:4" x14ac:dyDescent="0.25">
      <c r="A75" s="4">
        <v>4</v>
      </c>
      <c r="B75" s="5" t="s">
        <v>41</v>
      </c>
      <c r="C75" s="10">
        <v>120.7</v>
      </c>
      <c r="D75" s="10">
        <v>120.7</v>
      </c>
    </row>
    <row r="76" spans="1:4" x14ac:dyDescent="0.25">
      <c r="A76" s="4">
        <v>5</v>
      </c>
      <c r="B76" s="5" t="s">
        <v>26</v>
      </c>
      <c r="C76" s="10">
        <v>120.6</v>
      </c>
      <c r="D76" s="10">
        <v>120.6</v>
      </c>
    </row>
    <row r="77" spans="1:4" x14ac:dyDescent="0.25">
      <c r="A77" s="4">
        <v>6</v>
      </c>
      <c r="B77" s="5" t="s">
        <v>42</v>
      </c>
      <c r="C77" s="10">
        <v>120.6</v>
      </c>
      <c r="D77" s="10">
        <v>120.6</v>
      </c>
    </row>
    <row r="78" spans="1:4" x14ac:dyDescent="0.25">
      <c r="A78" s="4">
        <v>7</v>
      </c>
      <c r="B78" s="5" t="s">
        <v>27</v>
      </c>
      <c r="C78" s="10">
        <v>301.60000000000002</v>
      </c>
      <c r="D78" s="10">
        <v>301.60000000000002</v>
      </c>
    </row>
    <row r="79" spans="1:4" x14ac:dyDescent="0.25">
      <c r="A79" s="4">
        <v>8</v>
      </c>
      <c r="B79" s="5" t="s">
        <v>43</v>
      </c>
      <c r="C79" s="10">
        <v>301.60000000000002</v>
      </c>
      <c r="D79" s="10">
        <v>301.60000000000002</v>
      </c>
    </row>
    <row r="80" spans="1:4" x14ac:dyDescent="0.25">
      <c r="A80" s="4">
        <v>9</v>
      </c>
      <c r="B80" s="5" t="s">
        <v>44</v>
      </c>
      <c r="C80" s="10">
        <v>301.60000000000002</v>
      </c>
      <c r="D80" s="10">
        <v>301.60000000000002</v>
      </c>
    </row>
    <row r="81" spans="1:4" x14ac:dyDescent="0.25">
      <c r="A81" s="4">
        <v>10</v>
      </c>
      <c r="B81" s="5" t="s">
        <v>28</v>
      </c>
      <c r="C81" s="10">
        <v>120.7</v>
      </c>
      <c r="D81" s="10">
        <v>120.7</v>
      </c>
    </row>
    <row r="82" spans="1:4" x14ac:dyDescent="0.25">
      <c r="A82" s="4">
        <v>11</v>
      </c>
      <c r="B82" s="5" t="s">
        <v>29</v>
      </c>
      <c r="C82" s="10">
        <v>301.60000000000002</v>
      </c>
      <c r="D82" s="10">
        <v>301.60000000000002</v>
      </c>
    </row>
    <row r="83" spans="1:4" x14ac:dyDescent="0.25">
      <c r="A83" s="4">
        <v>12</v>
      </c>
      <c r="B83" s="5" t="s">
        <v>30</v>
      </c>
      <c r="C83" s="10">
        <v>120.6</v>
      </c>
      <c r="D83" s="10">
        <v>120.6</v>
      </c>
    </row>
    <row r="84" spans="1:4" x14ac:dyDescent="0.25">
      <c r="A84" s="4">
        <v>13</v>
      </c>
      <c r="B84" s="5" t="s">
        <v>31</v>
      </c>
      <c r="C84" s="10">
        <v>301.60000000000002</v>
      </c>
      <c r="D84" s="10">
        <v>301.60000000000002</v>
      </c>
    </row>
    <row r="85" spans="1:4" x14ac:dyDescent="0.25">
      <c r="A85" s="4">
        <v>14</v>
      </c>
      <c r="B85" s="5" t="s">
        <v>32</v>
      </c>
      <c r="C85" s="10">
        <v>120.7</v>
      </c>
      <c r="D85" s="10">
        <v>120.7</v>
      </c>
    </row>
    <row r="86" spans="1:4" x14ac:dyDescent="0.25">
      <c r="A86" s="4">
        <v>15</v>
      </c>
      <c r="B86" s="5" t="s">
        <v>35</v>
      </c>
      <c r="C86" s="10">
        <v>120.7</v>
      </c>
      <c r="D86" s="10">
        <v>120.7</v>
      </c>
    </row>
    <row r="87" spans="1:4" x14ac:dyDescent="0.3">
      <c r="A87" s="15"/>
      <c r="B87" s="16" t="s">
        <v>22</v>
      </c>
      <c r="C87" s="17">
        <f>C72+C73+C74+C75+C76+C77+C78+C79+C80+C81+C82+C83+C84+C85+C86</f>
        <v>2895.4999999999995</v>
      </c>
      <c r="D87" s="17">
        <f>D72+D73+D74+D75+D76+D77+D78+D79+D80+D81+D82+D83+D84+D85+D86</f>
        <v>2895.4999999999995</v>
      </c>
    </row>
    <row r="89" spans="1:4" x14ac:dyDescent="0.3">
      <c r="A89" s="1"/>
      <c r="B89" s="1"/>
      <c r="C89" s="1"/>
      <c r="D89" s="1" t="s">
        <v>45</v>
      </c>
    </row>
    <row r="90" spans="1:4" ht="23.25" customHeight="1" x14ac:dyDescent="0.25">
      <c r="A90" s="27" t="s">
        <v>46</v>
      </c>
      <c r="B90" s="27"/>
      <c r="C90" s="27"/>
      <c r="D90" s="27"/>
    </row>
    <row r="91" spans="1:4" x14ac:dyDescent="0.3">
      <c r="A91" s="1"/>
      <c r="B91" s="1"/>
      <c r="C91" s="1"/>
      <c r="D91" s="2" t="s">
        <v>2</v>
      </c>
    </row>
    <row r="92" spans="1:4" ht="37.5" x14ac:dyDescent="0.25">
      <c r="A92" s="3" t="s">
        <v>3</v>
      </c>
      <c r="B92" s="3" t="s">
        <v>4</v>
      </c>
      <c r="C92" s="3" t="s">
        <v>5</v>
      </c>
      <c r="D92" s="3" t="s">
        <v>6</v>
      </c>
    </row>
    <row r="93" spans="1:4" x14ac:dyDescent="0.25">
      <c r="A93" s="4">
        <v>1</v>
      </c>
      <c r="B93" s="5" t="s">
        <v>43</v>
      </c>
      <c r="C93" s="10">
        <v>42.8</v>
      </c>
      <c r="D93" s="10">
        <v>42.8</v>
      </c>
    </row>
    <row r="94" spans="1:4" x14ac:dyDescent="0.25">
      <c r="A94" s="4">
        <v>2</v>
      </c>
      <c r="B94" s="5" t="s">
        <v>32</v>
      </c>
      <c r="C94" s="10">
        <v>170.9</v>
      </c>
      <c r="D94" s="10">
        <v>170.9</v>
      </c>
    </row>
    <row r="95" spans="1:4" x14ac:dyDescent="0.3">
      <c r="A95" s="15"/>
      <c r="B95" s="16" t="s">
        <v>22</v>
      </c>
      <c r="C95" s="17">
        <f>C93+C94</f>
        <v>213.7</v>
      </c>
      <c r="D95" s="17">
        <f>D93+D94</f>
        <v>213.7</v>
      </c>
    </row>
    <row r="96" spans="1:4" x14ac:dyDescent="0.3">
      <c r="A96" s="19"/>
      <c r="B96" s="20"/>
      <c r="C96" s="21"/>
      <c r="D96" s="21"/>
    </row>
    <row r="97" spans="1:4" x14ac:dyDescent="0.3">
      <c r="A97" s="19"/>
      <c r="B97" s="20"/>
      <c r="C97" s="21"/>
      <c r="D97" s="21"/>
    </row>
    <row r="98" spans="1:4" x14ac:dyDescent="0.3">
      <c r="A98" s="19"/>
      <c r="B98" s="20"/>
      <c r="C98" s="21"/>
      <c r="D98" s="21"/>
    </row>
    <row r="99" spans="1:4" x14ac:dyDescent="0.3">
      <c r="A99" s="19"/>
      <c r="B99" s="20"/>
      <c r="C99" s="21"/>
      <c r="D99" s="21"/>
    </row>
    <row r="100" spans="1:4" x14ac:dyDescent="0.3">
      <c r="A100" s="19"/>
      <c r="B100" s="20"/>
      <c r="C100" s="21"/>
      <c r="D100" s="21"/>
    </row>
    <row r="101" spans="1:4" x14ac:dyDescent="0.3">
      <c r="A101" s="19"/>
      <c r="B101" s="20"/>
      <c r="C101" s="21"/>
      <c r="D101" s="21"/>
    </row>
    <row r="102" spans="1:4" x14ac:dyDescent="0.3">
      <c r="A102" s="19"/>
      <c r="B102" s="20"/>
      <c r="C102" s="21"/>
      <c r="D102" s="21"/>
    </row>
    <row r="103" spans="1:4" x14ac:dyDescent="0.3">
      <c r="A103" s="19"/>
      <c r="B103" s="20"/>
      <c r="C103" s="21"/>
      <c r="D103" s="21"/>
    </row>
    <row r="104" spans="1:4" x14ac:dyDescent="0.3">
      <c r="A104" s="1"/>
      <c r="B104" s="1"/>
      <c r="C104" s="1"/>
      <c r="D104" s="1" t="s">
        <v>47</v>
      </c>
    </row>
    <row r="105" spans="1:4" ht="43.5" customHeight="1" x14ac:dyDescent="0.25">
      <c r="A105" s="27" t="s">
        <v>48</v>
      </c>
      <c r="B105" s="27"/>
      <c r="C105" s="27"/>
      <c r="D105" s="27"/>
    </row>
    <row r="106" spans="1:4" x14ac:dyDescent="0.3">
      <c r="A106" s="1"/>
      <c r="B106" s="1"/>
      <c r="C106" s="1"/>
      <c r="D106" s="2" t="s">
        <v>2</v>
      </c>
    </row>
    <row r="107" spans="1:4" ht="37.5" x14ac:dyDescent="0.25">
      <c r="A107" s="3" t="s">
        <v>3</v>
      </c>
      <c r="B107" s="3" t="s">
        <v>4</v>
      </c>
      <c r="C107" s="3" t="s">
        <v>5</v>
      </c>
      <c r="D107" s="3" t="s">
        <v>6</v>
      </c>
    </row>
    <row r="108" spans="1:4" x14ac:dyDescent="0.25">
      <c r="A108" s="4">
        <v>1</v>
      </c>
      <c r="B108" s="5" t="s">
        <v>40</v>
      </c>
      <c r="C108" s="22">
        <v>276</v>
      </c>
      <c r="D108" s="22">
        <v>276</v>
      </c>
    </row>
    <row r="109" spans="1:4" x14ac:dyDescent="0.25">
      <c r="A109" s="4">
        <v>2</v>
      </c>
      <c r="B109" s="5" t="s">
        <v>41</v>
      </c>
      <c r="C109" s="22">
        <v>10</v>
      </c>
      <c r="D109" s="22">
        <v>10</v>
      </c>
    </row>
    <row r="110" spans="1:4" x14ac:dyDescent="0.25">
      <c r="A110" s="4">
        <v>3</v>
      </c>
      <c r="B110" s="5" t="s">
        <v>27</v>
      </c>
      <c r="C110" s="22">
        <v>108</v>
      </c>
      <c r="D110" s="22">
        <v>108</v>
      </c>
    </row>
    <row r="111" spans="1:4" x14ac:dyDescent="0.25">
      <c r="A111" s="4">
        <v>4</v>
      </c>
      <c r="B111" s="5" t="s">
        <v>43</v>
      </c>
      <c r="C111" s="22">
        <v>119.5</v>
      </c>
      <c r="D111" s="22">
        <v>119.5</v>
      </c>
    </row>
    <row r="112" spans="1:4" x14ac:dyDescent="0.25">
      <c r="A112" s="4">
        <v>5</v>
      </c>
      <c r="B112" s="5" t="s">
        <v>44</v>
      </c>
      <c r="C112" s="22">
        <v>54.9</v>
      </c>
      <c r="D112" s="22">
        <v>54.9</v>
      </c>
    </row>
    <row r="113" spans="1:4" x14ac:dyDescent="0.25">
      <c r="A113" s="4">
        <v>6</v>
      </c>
      <c r="B113" s="5" t="s">
        <v>29</v>
      </c>
      <c r="C113" s="22">
        <v>161.19999999999999</v>
      </c>
      <c r="D113" s="22">
        <v>161.19999999999999</v>
      </c>
    </row>
    <row r="114" spans="1:4" x14ac:dyDescent="0.25">
      <c r="A114" s="4">
        <v>7</v>
      </c>
      <c r="B114" s="5" t="s">
        <v>30</v>
      </c>
      <c r="C114" s="22">
        <v>9</v>
      </c>
      <c r="D114" s="22">
        <v>9</v>
      </c>
    </row>
    <row r="115" spans="1:4" x14ac:dyDescent="0.25">
      <c r="A115" s="4">
        <v>8</v>
      </c>
      <c r="B115" s="5" t="s">
        <v>31</v>
      </c>
      <c r="C115" s="22">
        <v>240.3</v>
      </c>
      <c r="D115" s="22">
        <v>240.3</v>
      </c>
    </row>
    <row r="116" spans="1:4" x14ac:dyDescent="0.3">
      <c r="A116" s="15"/>
      <c r="B116" s="16" t="s">
        <v>22</v>
      </c>
      <c r="C116" s="17">
        <f>C108+C109+C112+C113+C114+C115+C110+C111</f>
        <v>978.9</v>
      </c>
      <c r="D116" s="17">
        <f>D108+D109+D112+D113+D114+D115+D110+D111</f>
        <v>978.9</v>
      </c>
    </row>
    <row r="118" spans="1:4" x14ac:dyDescent="0.3">
      <c r="A118" s="1"/>
      <c r="B118" s="1"/>
      <c r="C118" s="1"/>
      <c r="D118" s="1" t="s">
        <v>49</v>
      </c>
    </row>
    <row r="119" spans="1:4" ht="80.25" customHeight="1" x14ac:dyDescent="0.25">
      <c r="A119" s="27" t="s">
        <v>50</v>
      </c>
      <c r="B119" s="27"/>
      <c r="C119" s="27"/>
      <c r="D119" s="27"/>
    </row>
    <row r="120" spans="1:4" x14ac:dyDescent="0.3">
      <c r="A120" s="1"/>
      <c r="B120" s="1"/>
      <c r="C120" s="1"/>
      <c r="D120" s="2" t="s">
        <v>2</v>
      </c>
    </row>
    <row r="121" spans="1:4" ht="37.5" x14ac:dyDescent="0.25">
      <c r="A121" s="3" t="s">
        <v>3</v>
      </c>
      <c r="B121" s="3" t="s">
        <v>4</v>
      </c>
      <c r="C121" s="3" t="s">
        <v>5</v>
      </c>
      <c r="D121" s="3" t="s">
        <v>6</v>
      </c>
    </row>
    <row r="122" spans="1:4" x14ac:dyDescent="0.25">
      <c r="A122" s="4">
        <v>1</v>
      </c>
      <c r="B122" s="5" t="s">
        <v>34</v>
      </c>
      <c r="C122" s="10">
        <v>145.80000000000001</v>
      </c>
      <c r="D122" s="10">
        <v>145.80000000000001</v>
      </c>
    </row>
    <row r="123" spans="1:4" x14ac:dyDescent="0.25">
      <c r="A123" s="4">
        <v>2</v>
      </c>
      <c r="B123" s="5" t="s">
        <v>39</v>
      </c>
      <c r="C123" s="10">
        <v>428.6</v>
      </c>
      <c r="D123" s="10">
        <v>428.6</v>
      </c>
    </row>
    <row r="124" spans="1:4" x14ac:dyDescent="0.25">
      <c r="A124" s="4">
        <v>3</v>
      </c>
      <c r="B124" s="5" t="s">
        <v>40</v>
      </c>
      <c r="C124" s="10">
        <v>1235.5999999999999</v>
      </c>
      <c r="D124" s="10">
        <v>1235.5999999999999</v>
      </c>
    </row>
    <row r="125" spans="1:4" x14ac:dyDescent="0.25">
      <c r="A125" s="4">
        <v>4</v>
      </c>
      <c r="B125" s="5" t="s">
        <v>41</v>
      </c>
      <c r="C125" s="10">
        <v>415.5</v>
      </c>
      <c r="D125" s="10">
        <v>415.5</v>
      </c>
    </row>
    <row r="126" spans="1:4" x14ac:dyDescent="0.25">
      <c r="A126" s="4">
        <v>5</v>
      </c>
      <c r="B126" s="5" t="s">
        <v>26</v>
      </c>
      <c r="C126" s="10">
        <v>1099.5999999999999</v>
      </c>
      <c r="D126" s="10">
        <v>1099.5999999999999</v>
      </c>
    </row>
    <row r="127" spans="1:4" x14ac:dyDescent="0.25">
      <c r="A127" s="4">
        <v>6</v>
      </c>
      <c r="B127" s="5" t="s">
        <v>42</v>
      </c>
      <c r="C127" s="10">
        <v>174.8</v>
      </c>
      <c r="D127" s="10">
        <v>174.8</v>
      </c>
    </row>
    <row r="128" spans="1:4" x14ac:dyDescent="0.25">
      <c r="A128" s="4">
        <v>7</v>
      </c>
      <c r="B128" s="5" t="s">
        <v>27</v>
      </c>
      <c r="C128" s="10">
        <v>724.2</v>
      </c>
      <c r="D128" s="10">
        <v>724.2</v>
      </c>
    </row>
    <row r="129" spans="1:4" x14ac:dyDescent="0.25">
      <c r="A129" s="4">
        <v>8</v>
      </c>
      <c r="B129" s="5" t="s">
        <v>43</v>
      </c>
      <c r="C129" s="10">
        <v>1250.9000000000001</v>
      </c>
      <c r="D129" s="10">
        <v>1250.9000000000001</v>
      </c>
    </row>
    <row r="130" spans="1:4" x14ac:dyDescent="0.25">
      <c r="A130" s="4">
        <v>9</v>
      </c>
      <c r="B130" s="5" t="s">
        <v>44</v>
      </c>
      <c r="C130" s="10">
        <v>583</v>
      </c>
      <c r="D130" s="10">
        <v>583</v>
      </c>
    </row>
    <row r="131" spans="1:4" x14ac:dyDescent="0.25">
      <c r="A131" s="4">
        <v>10</v>
      </c>
      <c r="B131" s="5" t="s">
        <v>28</v>
      </c>
      <c r="C131" s="10">
        <v>644.79999999999995</v>
      </c>
      <c r="D131" s="10">
        <v>644.79999999999995</v>
      </c>
    </row>
    <row r="132" spans="1:4" x14ac:dyDescent="0.25">
      <c r="A132" s="4">
        <v>11</v>
      </c>
      <c r="B132" s="5" t="s">
        <v>29</v>
      </c>
      <c r="C132" s="10">
        <v>884.7</v>
      </c>
      <c r="D132" s="10">
        <v>884.7</v>
      </c>
    </row>
    <row r="133" spans="1:4" x14ac:dyDescent="0.25">
      <c r="A133" s="4">
        <v>12</v>
      </c>
      <c r="B133" s="5" t="s">
        <v>30</v>
      </c>
      <c r="C133" s="10">
        <v>645.1</v>
      </c>
      <c r="D133" s="10">
        <v>645.1</v>
      </c>
    </row>
    <row r="134" spans="1:4" x14ac:dyDescent="0.25">
      <c r="A134" s="4">
        <v>13</v>
      </c>
      <c r="B134" s="5" t="s">
        <v>31</v>
      </c>
      <c r="C134" s="10">
        <v>240</v>
      </c>
      <c r="D134" s="10">
        <v>240</v>
      </c>
    </row>
    <row r="135" spans="1:4" x14ac:dyDescent="0.25">
      <c r="A135" s="4">
        <v>14</v>
      </c>
      <c r="B135" s="5" t="s">
        <v>32</v>
      </c>
      <c r="C135" s="10">
        <v>520.4</v>
      </c>
      <c r="D135" s="10">
        <v>520.4</v>
      </c>
    </row>
    <row r="136" spans="1:4" x14ac:dyDescent="0.25">
      <c r="A136" s="4">
        <v>15</v>
      </c>
      <c r="B136" s="5" t="s">
        <v>35</v>
      </c>
      <c r="C136" s="10">
        <v>1205.9000000000001</v>
      </c>
      <c r="D136" s="10">
        <v>1205.9000000000001</v>
      </c>
    </row>
    <row r="137" spans="1:4" x14ac:dyDescent="0.3">
      <c r="A137" s="15"/>
      <c r="B137" s="16" t="s">
        <v>22</v>
      </c>
      <c r="C137" s="17">
        <f>C122+C123+C124+C125+C126+C127+C128+C129+C130+C131+C132+C133+C134+C135+C136</f>
        <v>10198.9</v>
      </c>
      <c r="D137" s="17">
        <f>D122+D123+D124+D125+D126+D127+D128+D129+D130+D131+D132+D133+D134+D135+D136</f>
        <v>10198.9</v>
      </c>
    </row>
    <row r="139" spans="1:4" x14ac:dyDescent="0.3">
      <c r="A139" s="1"/>
      <c r="B139" s="1"/>
      <c r="C139" s="1"/>
      <c r="D139" s="1" t="s">
        <v>51</v>
      </c>
    </row>
    <row r="140" spans="1:4" ht="42" customHeight="1" x14ac:dyDescent="0.25">
      <c r="A140" s="27" t="s">
        <v>52</v>
      </c>
      <c r="B140" s="27"/>
      <c r="C140" s="27"/>
      <c r="D140" s="27"/>
    </row>
    <row r="141" spans="1:4" x14ac:dyDescent="0.3">
      <c r="A141" s="1"/>
      <c r="B141" s="1"/>
      <c r="C141" s="1"/>
      <c r="D141" s="2" t="s">
        <v>2</v>
      </c>
    </row>
    <row r="142" spans="1:4" ht="37.5" x14ac:dyDescent="0.25">
      <c r="A142" s="3" t="s">
        <v>3</v>
      </c>
      <c r="B142" s="3" t="s">
        <v>4</v>
      </c>
      <c r="C142" s="3" t="s">
        <v>5</v>
      </c>
      <c r="D142" s="3" t="s">
        <v>6</v>
      </c>
    </row>
    <row r="143" spans="1:4" x14ac:dyDescent="0.25">
      <c r="A143" s="4">
        <v>1</v>
      </c>
      <c r="B143" s="5" t="s">
        <v>34</v>
      </c>
      <c r="C143" s="10">
        <v>0.7</v>
      </c>
      <c r="D143" s="10">
        <v>0.7</v>
      </c>
    </row>
    <row r="144" spans="1:4" x14ac:dyDescent="0.25">
      <c r="A144" s="4">
        <v>2</v>
      </c>
      <c r="B144" s="5" t="s">
        <v>39</v>
      </c>
      <c r="C144" s="10">
        <v>0.9</v>
      </c>
      <c r="D144" s="10">
        <v>0.9</v>
      </c>
    </row>
    <row r="145" spans="1:4" x14ac:dyDescent="0.25">
      <c r="A145" s="4">
        <v>3</v>
      </c>
      <c r="B145" s="5" t="s">
        <v>40</v>
      </c>
      <c r="C145" s="10">
        <v>3.1</v>
      </c>
      <c r="D145" s="10">
        <v>3.1</v>
      </c>
    </row>
    <row r="146" spans="1:4" x14ac:dyDescent="0.25">
      <c r="A146" s="4">
        <v>4</v>
      </c>
      <c r="B146" s="5" t="s">
        <v>41</v>
      </c>
      <c r="C146" s="10">
        <v>1.3</v>
      </c>
      <c r="D146" s="10">
        <v>1.3</v>
      </c>
    </row>
    <row r="147" spans="1:4" x14ac:dyDescent="0.25">
      <c r="A147" s="4">
        <v>5</v>
      </c>
      <c r="B147" s="5" t="s">
        <v>26</v>
      </c>
      <c r="C147" s="10">
        <v>1.4</v>
      </c>
      <c r="D147" s="10">
        <v>1.4</v>
      </c>
    </row>
    <row r="148" spans="1:4" x14ac:dyDescent="0.25">
      <c r="A148" s="4">
        <v>6</v>
      </c>
      <c r="B148" s="5" t="s">
        <v>42</v>
      </c>
      <c r="C148" s="10">
        <v>0.9</v>
      </c>
      <c r="D148" s="10">
        <v>0.9</v>
      </c>
    </row>
    <row r="149" spans="1:4" x14ac:dyDescent="0.25">
      <c r="A149" s="4">
        <v>7</v>
      </c>
      <c r="B149" s="5" t="s">
        <v>27</v>
      </c>
      <c r="C149" s="10">
        <v>2.1</v>
      </c>
      <c r="D149" s="10">
        <v>2.1</v>
      </c>
    </row>
    <row r="150" spans="1:4" x14ac:dyDescent="0.25">
      <c r="A150" s="4">
        <v>8</v>
      </c>
      <c r="B150" s="5" t="s">
        <v>43</v>
      </c>
      <c r="C150" s="10">
        <v>2.6</v>
      </c>
      <c r="D150" s="10">
        <v>2.6</v>
      </c>
    </row>
    <row r="151" spans="1:4" x14ac:dyDescent="0.25">
      <c r="A151" s="4">
        <v>9</v>
      </c>
      <c r="B151" s="5" t="s">
        <v>44</v>
      </c>
      <c r="C151" s="10">
        <v>3.3</v>
      </c>
      <c r="D151" s="10">
        <v>3.3</v>
      </c>
    </row>
    <row r="152" spans="1:4" x14ac:dyDescent="0.25">
      <c r="A152" s="4">
        <v>10</v>
      </c>
      <c r="B152" s="5" t="s">
        <v>28</v>
      </c>
      <c r="C152" s="10">
        <v>1.3</v>
      </c>
      <c r="D152" s="10">
        <v>1.3</v>
      </c>
    </row>
    <row r="153" spans="1:4" x14ac:dyDescent="0.25">
      <c r="A153" s="4">
        <v>11</v>
      </c>
      <c r="B153" s="5" t="s">
        <v>29</v>
      </c>
      <c r="C153" s="10">
        <v>6.2</v>
      </c>
      <c r="D153" s="10">
        <v>6.2</v>
      </c>
    </row>
    <row r="154" spans="1:4" x14ac:dyDescent="0.25">
      <c r="A154" s="4">
        <v>12</v>
      </c>
      <c r="B154" s="5" t="s">
        <v>30</v>
      </c>
      <c r="C154" s="10">
        <v>1.4</v>
      </c>
      <c r="D154" s="10">
        <v>1.4</v>
      </c>
    </row>
    <row r="155" spans="1:4" x14ac:dyDescent="0.25">
      <c r="A155" s="4">
        <v>13</v>
      </c>
      <c r="B155" s="5" t="s">
        <v>31</v>
      </c>
      <c r="C155" s="10">
        <v>2.8</v>
      </c>
      <c r="D155" s="10">
        <v>2.8</v>
      </c>
    </row>
    <row r="156" spans="1:4" x14ac:dyDescent="0.25">
      <c r="A156" s="4">
        <v>14</v>
      </c>
      <c r="B156" s="5" t="s">
        <v>32</v>
      </c>
      <c r="C156" s="10">
        <v>1.1000000000000001</v>
      </c>
      <c r="D156" s="10">
        <v>1.1000000000000001</v>
      </c>
    </row>
    <row r="157" spans="1:4" x14ac:dyDescent="0.25">
      <c r="A157" s="4">
        <v>15</v>
      </c>
      <c r="B157" s="5" t="s">
        <v>35</v>
      </c>
      <c r="C157" s="10">
        <v>0.9</v>
      </c>
      <c r="D157" s="10">
        <v>0.9</v>
      </c>
    </row>
    <row r="158" spans="1:4" x14ac:dyDescent="0.3">
      <c r="A158" s="15"/>
      <c r="B158" s="16" t="s">
        <v>22</v>
      </c>
      <c r="C158" s="17">
        <f>C143+C144+C146+C148+C151+C153+C155+C156+C157+C145+C147+C149+C150+C152+C154</f>
        <v>30.000000000000004</v>
      </c>
      <c r="D158" s="17">
        <f>D143+D144+D146+D148+D151+D153+D155+D156+D157+D145+D147+D149+D150+D152+D154</f>
        <v>30.000000000000004</v>
      </c>
    </row>
    <row r="160" spans="1:4" x14ac:dyDescent="0.3">
      <c r="A160" s="1"/>
      <c r="B160" s="1"/>
      <c r="C160" s="1"/>
      <c r="D160" s="1" t="s">
        <v>53</v>
      </c>
    </row>
    <row r="161" spans="1:4" ht="42.75" customHeight="1" x14ac:dyDescent="0.25">
      <c r="A161" s="27" t="s">
        <v>81</v>
      </c>
      <c r="B161" s="27"/>
      <c r="C161" s="27"/>
      <c r="D161" s="27"/>
    </row>
    <row r="162" spans="1:4" x14ac:dyDescent="0.3">
      <c r="A162" s="1"/>
      <c r="B162" s="1"/>
      <c r="C162" s="1"/>
      <c r="D162" s="2" t="s">
        <v>2</v>
      </c>
    </row>
    <row r="163" spans="1:4" ht="37.5" x14ac:dyDescent="0.25">
      <c r="A163" s="3" t="s">
        <v>3</v>
      </c>
      <c r="B163" s="3" t="s">
        <v>4</v>
      </c>
      <c r="C163" s="3" t="s">
        <v>5</v>
      </c>
      <c r="D163" s="3" t="s">
        <v>6</v>
      </c>
    </row>
    <row r="164" spans="1:4" x14ac:dyDescent="0.25">
      <c r="A164" s="3">
        <v>1</v>
      </c>
      <c r="B164" s="5" t="s">
        <v>39</v>
      </c>
      <c r="C164" s="3">
        <v>133</v>
      </c>
      <c r="D164" s="3">
        <v>133</v>
      </c>
    </row>
    <row r="165" spans="1:4" x14ac:dyDescent="0.25">
      <c r="A165" s="3">
        <v>2</v>
      </c>
      <c r="B165" s="5" t="s">
        <v>40</v>
      </c>
      <c r="C165" s="3">
        <v>1550.2</v>
      </c>
      <c r="D165" s="3">
        <v>1550.2</v>
      </c>
    </row>
    <row r="166" spans="1:4" x14ac:dyDescent="0.25">
      <c r="A166" s="3">
        <v>3</v>
      </c>
      <c r="B166" s="5" t="s">
        <v>41</v>
      </c>
      <c r="C166" s="3">
        <v>958.8</v>
      </c>
      <c r="D166" s="3">
        <v>958.8</v>
      </c>
    </row>
    <row r="167" spans="1:4" x14ac:dyDescent="0.25">
      <c r="A167" s="3">
        <v>4</v>
      </c>
      <c r="B167" s="5" t="s">
        <v>26</v>
      </c>
      <c r="C167" s="3">
        <v>900</v>
      </c>
      <c r="D167" s="3">
        <v>900</v>
      </c>
    </row>
    <row r="168" spans="1:4" x14ac:dyDescent="0.25">
      <c r="A168" s="3">
        <v>5</v>
      </c>
      <c r="B168" s="5" t="s">
        <v>42</v>
      </c>
      <c r="C168" s="3">
        <v>667.5</v>
      </c>
      <c r="D168" s="3">
        <v>667.5</v>
      </c>
    </row>
    <row r="169" spans="1:4" x14ac:dyDescent="0.25">
      <c r="A169" s="3">
        <v>6</v>
      </c>
      <c r="B169" s="5" t="s">
        <v>27</v>
      </c>
      <c r="C169" s="3">
        <v>130</v>
      </c>
      <c r="D169" s="3">
        <v>130</v>
      </c>
    </row>
    <row r="170" spans="1:4" x14ac:dyDescent="0.25">
      <c r="A170" s="3">
        <v>7</v>
      </c>
      <c r="B170" s="5" t="s">
        <v>43</v>
      </c>
      <c r="C170" s="3">
        <v>430</v>
      </c>
      <c r="D170" s="3">
        <v>430</v>
      </c>
    </row>
    <row r="171" spans="1:4" x14ac:dyDescent="0.25">
      <c r="A171" s="3">
        <v>8</v>
      </c>
      <c r="B171" s="5" t="s">
        <v>44</v>
      </c>
      <c r="C171" s="3">
        <v>1394</v>
      </c>
      <c r="D171" s="3">
        <v>1394</v>
      </c>
    </row>
    <row r="172" spans="1:4" x14ac:dyDescent="0.25">
      <c r="A172" s="3">
        <v>9</v>
      </c>
      <c r="B172" s="5" t="s">
        <v>29</v>
      </c>
      <c r="C172" s="3">
        <v>2202.8000000000002</v>
      </c>
      <c r="D172" s="3">
        <v>2202.8000000000002</v>
      </c>
    </row>
    <row r="173" spans="1:4" x14ac:dyDescent="0.25">
      <c r="A173" s="3">
        <v>10</v>
      </c>
      <c r="B173" s="5" t="s">
        <v>30</v>
      </c>
      <c r="C173" s="3">
        <v>1728.3</v>
      </c>
      <c r="D173" s="3">
        <v>1728.3</v>
      </c>
    </row>
    <row r="174" spans="1:4" x14ac:dyDescent="0.25">
      <c r="A174" s="3">
        <v>11</v>
      </c>
      <c r="B174" s="5" t="s">
        <v>31</v>
      </c>
      <c r="C174" s="3">
        <v>703.1</v>
      </c>
      <c r="D174" s="3">
        <v>703.1</v>
      </c>
    </row>
    <row r="175" spans="1:4" x14ac:dyDescent="0.25">
      <c r="A175" s="3">
        <v>12</v>
      </c>
      <c r="B175" s="5" t="s">
        <v>32</v>
      </c>
      <c r="C175" s="3">
        <v>685.7</v>
      </c>
      <c r="D175" s="3">
        <v>685.7</v>
      </c>
    </row>
    <row r="176" spans="1:4" x14ac:dyDescent="0.25">
      <c r="A176" s="3">
        <v>13</v>
      </c>
      <c r="B176" s="5" t="s">
        <v>35</v>
      </c>
      <c r="C176" s="3">
        <v>595</v>
      </c>
      <c r="D176" s="3">
        <v>595</v>
      </c>
    </row>
    <row r="177" spans="1:4" x14ac:dyDescent="0.3">
      <c r="A177" s="15"/>
      <c r="B177" s="16" t="s">
        <v>22</v>
      </c>
      <c r="C177" s="17">
        <f>C164+C166+C169+C175+C167+C165+C171+C172+C174+C168+C176+C170+C173</f>
        <v>12078.4</v>
      </c>
      <c r="D177" s="17">
        <f>D164+D166+D169+D175+D167+D165+D171+D172+D174+D168+D176+D170+D173</f>
        <v>12078.4</v>
      </c>
    </row>
    <row r="179" spans="1:4" x14ac:dyDescent="0.3">
      <c r="A179" s="1"/>
      <c r="B179" s="1"/>
      <c r="C179" s="1"/>
      <c r="D179" s="1" t="s">
        <v>54</v>
      </c>
    </row>
    <row r="180" spans="1:4" ht="60.75" customHeight="1" x14ac:dyDescent="0.25">
      <c r="A180" s="27" t="s">
        <v>61</v>
      </c>
      <c r="B180" s="27"/>
      <c r="C180" s="27"/>
      <c r="D180" s="27"/>
    </row>
    <row r="181" spans="1:4" x14ac:dyDescent="0.3">
      <c r="A181" s="1"/>
      <c r="B181" s="1"/>
      <c r="C181" s="1"/>
      <c r="D181" s="2" t="s">
        <v>2</v>
      </c>
    </row>
    <row r="182" spans="1:4" ht="37.5" x14ac:dyDescent="0.25">
      <c r="A182" s="3" t="s">
        <v>3</v>
      </c>
      <c r="B182" s="3" t="s">
        <v>4</v>
      </c>
      <c r="C182" s="3" t="s">
        <v>5</v>
      </c>
      <c r="D182" s="3" t="s">
        <v>6</v>
      </c>
    </row>
    <row r="183" spans="1:4" x14ac:dyDescent="0.25">
      <c r="A183" s="3">
        <v>1</v>
      </c>
      <c r="B183" s="5" t="s">
        <v>78</v>
      </c>
      <c r="C183" s="3">
        <v>120</v>
      </c>
      <c r="D183" s="3">
        <v>120</v>
      </c>
    </row>
    <row r="184" spans="1:4" x14ac:dyDescent="0.3">
      <c r="A184" s="15"/>
      <c r="B184" s="16" t="s">
        <v>22</v>
      </c>
      <c r="C184" s="17">
        <f>C183</f>
        <v>120</v>
      </c>
      <c r="D184" s="17">
        <f>D183</f>
        <v>120</v>
      </c>
    </row>
    <row r="186" spans="1:4" x14ac:dyDescent="0.3">
      <c r="A186" s="1"/>
      <c r="B186" s="1"/>
      <c r="C186" s="1"/>
      <c r="D186" s="1" t="s">
        <v>55</v>
      </c>
    </row>
    <row r="187" spans="1:4" ht="39.75" customHeight="1" x14ac:dyDescent="0.25">
      <c r="A187" s="27" t="s">
        <v>85</v>
      </c>
      <c r="B187" s="27"/>
      <c r="C187" s="27"/>
      <c r="D187" s="27"/>
    </row>
    <row r="188" spans="1:4" x14ac:dyDescent="0.3">
      <c r="A188" s="1"/>
      <c r="B188" s="1"/>
      <c r="C188" s="1"/>
      <c r="D188" s="2" t="s">
        <v>2</v>
      </c>
    </row>
    <row r="189" spans="1:4" ht="37.5" x14ac:dyDescent="0.25">
      <c r="A189" s="3" t="s">
        <v>3</v>
      </c>
      <c r="B189" s="3" t="s">
        <v>4</v>
      </c>
      <c r="C189" s="3" t="s">
        <v>5</v>
      </c>
      <c r="D189" s="3" t="s">
        <v>6</v>
      </c>
    </row>
    <row r="190" spans="1:4" x14ac:dyDescent="0.25">
      <c r="A190" s="3">
        <v>1</v>
      </c>
      <c r="B190" s="5" t="s">
        <v>34</v>
      </c>
      <c r="C190" s="3">
        <v>85.2</v>
      </c>
      <c r="D190" s="3">
        <v>85.2</v>
      </c>
    </row>
    <row r="191" spans="1:4" x14ac:dyDescent="0.3">
      <c r="A191" s="15"/>
      <c r="B191" s="16" t="s">
        <v>22</v>
      </c>
      <c r="C191" s="17">
        <f>C190</f>
        <v>85.2</v>
      </c>
      <c r="D191" s="17">
        <f>D190</f>
        <v>85.2</v>
      </c>
    </row>
    <row r="193" spans="1:4" x14ac:dyDescent="0.3">
      <c r="A193" s="11"/>
      <c r="B193" s="12"/>
      <c r="C193" s="13"/>
      <c r="D193" s="1" t="s">
        <v>56</v>
      </c>
    </row>
    <row r="194" spans="1:4" ht="40.5" customHeight="1" x14ac:dyDescent="0.25">
      <c r="A194" s="27" t="s">
        <v>57</v>
      </c>
      <c r="B194" s="27"/>
      <c r="C194" s="27"/>
      <c r="D194" s="27"/>
    </row>
    <row r="195" spans="1:4" x14ac:dyDescent="0.3">
      <c r="A195" s="1"/>
      <c r="B195" s="1"/>
      <c r="C195" s="1"/>
      <c r="D195" s="2" t="s">
        <v>2</v>
      </c>
    </row>
    <row r="196" spans="1:4" ht="37.5" x14ac:dyDescent="0.25">
      <c r="A196" s="3" t="s">
        <v>3</v>
      </c>
      <c r="B196" s="3" t="s">
        <v>4</v>
      </c>
      <c r="C196" s="3" t="s">
        <v>5</v>
      </c>
      <c r="D196" s="3" t="s">
        <v>6</v>
      </c>
    </row>
    <row r="197" spans="1:4" ht="19.5" customHeight="1" x14ac:dyDescent="0.25">
      <c r="A197" s="3">
        <v>1</v>
      </c>
      <c r="B197" s="18" t="s">
        <v>39</v>
      </c>
      <c r="C197" s="3">
        <v>10</v>
      </c>
      <c r="D197" s="3">
        <v>10</v>
      </c>
    </row>
    <row r="198" spans="1:4" ht="21" customHeight="1" x14ac:dyDescent="0.25">
      <c r="A198" s="3">
        <v>2</v>
      </c>
      <c r="B198" s="5" t="s">
        <v>40</v>
      </c>
      <c r="C198" s="3">
        <v>15.6</v>
      </c>
      <c r="D198" s="3">
        <v>15.6</v>
      </c>
    </row>
    <row r="199" spans="1:4" x14ac:dyDescent="0.25">
      <c r="A199" s="3">
        <v>3</v>
      </c>
      <c r="B199" s="25" t="s">
        <v>27</v>
      </c>
      <c r="C199" s="3">
        <v>30</v>
      </c>
      <c r="D199" s="3">
        <v>30</v>
      </c>
    </row>
    <row r="200" spans="1:4" x14ac:dyDescent="0.3">
      <c r="A200" s="4">
        <v>4</v>
      </c>
      <c r="B200" s="1" t="s">
        <v>43</v>
      </c>
      <c r="C200" s="3">
        <v>152.69999999999999</v>
      </c>
      <c r="D200" s="3">
        <v>152.69999999999999</v>
      </c>
    </row>
    <row r="201" spans="1:4" ht="20.25" customHeight="1" x14ac:dyDescent="0.25">
      <c r="A201" s="4">
        <v>5</v>
      </c>
      <c r="B201" s="5" t="s">
        <v>44</v>
      </c>
      <c r="C201" s="3">
        <v>16.5</v>
      </c>
      <c r="D201" s="3">
        <v>16.5</v>
      </c>
    </row>
    <row r="202" spans="1:4" ht="20.25" customHeight="1" x14ac:dyDescent="0.25">
      <c r="A202" s="4">
        <v>6</v>
      </c>
      <c r="B202" s="5" t="s">
        <v>31</v>
      </c>
      <c r="C202" s="3">
        <v>27.9</v>
      </c>
      <c r="D202" s="3">
        <v>27.9</v>
      </c>
    </row>
    <row r="203" spans="1:4" x14ac:dyDescent="0.3">
      <c r="A203" s="15"/>
      <c r="B203" s="16" t="s">
        <v>22</v>
      </c>
      <c r="C203" s="17">
        <f>C200+C201+C202+C199+C198+C197</f>
        <v>252.7</v>
      </c>
      <c r="D203" s="17">
        <f>D200+D201+D202+D199+D198+D197</f>
        <v>252.7</v>
      </c>
    </row>
    <row r="205" spans="1:4" x14ac:dyDescent="0.3">
      <c r="A205" s="11"/>
      <c r="B205" s="12"/>
      <c r="C205" s="13"/>
      <c r="D205" s="1" t="s">
        <v>58</v>
      </c>
    </row>
    <row r="206" spans="1:4" ht="43.5" customHeight="1" x14ac:dyDescent="0.25">
      <c r="A206" s="27" t="s">
        <v>79</v>
      </c>
      <c r="B206" s="27"/>
      <c r="C206" s="27"/>
      <c r="D206" s="27"/>
    </row>
    <row r="207" spans="1:4" x14ac:dyDescent="0.3">
      <c r="A207" s="1"/>
      <c r="B207" s="1"/>
      <c r="C207" s="1"/>
      <c r="D207" s="2" t="s">
        <v>2</v>
      </c>
    </row>
    <row r="208" spans="1:4" ht="37.5" x14ac:dyDescent="0.25">
      <c r="A208" s="3" t="s">
        <v>3</v>
      </c>
      <c r="B208" s="3" t="s">
        <v>4</v>
      </c>
      <c r="C208" s="3" t="s">
        <v>5</v>
      </c>
      <c r="D208" s="3" t="s">
        <v>6</v>
      </c>
    </row>
    <row r="209" spans="1:4" x14ac:dyDescent="0.25">
      <c r="A209" s="4">
        <v>1</v>
      </c>
      <c r="B209" s="5" t="s">
        <v>34</v>
      </c>
      <c r="C209" s="3">
        <v>1072.9000000000001</v>
      </c>
      <c r="D209" s="3">
        <v>1072.9000000000001</v>
      </c>
    </row>
    <row r="210" spans="1:4" x14ac:dyDescent="0.25">
      <c r="A210" s="4">
        <v>2</v>
      </c>
      <c r="B210" s="5" t="s">
        <v>39</v>
      </c>
      <c r="C210" s="3">
        <v>130</v>
      </c>
      <c r="D210" s="3">
        <v>130</v>
      </c>
    </row>
    <row r="211" spans="1:4" x14ac:dyDescent="0.25">
      <c r="A211" s="4">
        <v>3</v>
      </c>
      <c r="B211" s="5" t="s">
        <v>40</v>
      </c>
      <c r="C211" s="3">
        <v>710.1</v>
      </c>
      <c r="D211" s="3">
        <v>710.1</v>
      </c>
    </row>
    <row r="212" spans="1:4" x14ac:dyDescent="0.25">
      <c r="A212" s="4">
        <v>4</v>
      </c>
      <c r="B212" s="5" t="s">
        <v>41</v>
      </c>
      <c r="C212" s="3">
        <v>330.1</v>
      </c>
      <c r="D212" s="3">
        <v>330.1</v>
      </c>
    </row>
    <row r="213" spans="1:4" x14ac:dyDescent="0.25">
      <c r="A213" s="4">
        <v>5</v>
      </c>
      <c r="B213" s="5" t="s">
        <v>26</v>
      </c>
      <c r="C213" s="3">
        <v>228.4</v>
      </c>
      <c r="D213" s="3">
        <v>228.4</v>
      </c>
    </row>
    <row r="214" spans="1:4" x14ac:dyDescent="0.25">
      <c r="A214" s="4">
        <v>6</v>
      </c>
      <c r="B214" s="5" t="s">
        <v>42</v>
      </c>
      <c r="C214" s="3">
        <v>875.8</v>
      </c>
      <c r="D214" s="3">
        <v>875.8</v>
      </c>
    </row>
    <row r="215" spans="1:4" x14ac:dyDescent="0.25">
      <c r="A215" s="4">
        <v>7</v>
      </c>
      <c r="B215" s="5" t="s">
        <v>27</v>
      </c>
      <c r="C215" s="3">
        <v>195.3</v>
      </c>
      <c r="D215" s="3">
        <v>195.3</v>
      </c>
    </row>
    <row r="216" spans="1:4" x14ac:dyDescent="0.25">
      <c r="A216" s="4">
        <v>8</v>
      </c>
      <c r="B216" s="5" t="s">
        <v>43</v>
      </c>
      <c r="C216" s="3">
        <v>54.7</v>
      </c>
      <c r="D216" s="3">
        <v>54.7</v>
      </c>
    </row>
    <row r="217" spans="1:4" x14ac:dyDescent="0.25">
      <c r="A217" s="4">
        <v>9</v>
      </c>
      <c r="B217" s="5" t="s">
        <v>44</v>
      </c>
      <c r="C217" s="3">
        <v>1738.6</v>
      </c>
      <c r="D217" s="3">
        <v>1738.6</v>
      </c>
    </row>
    <row r="218" spans="1:4" x14ac:dyDescent="0.25">
      <c r="A218" s="4">
        <v>10</v>
      </c>
      <c r="B218" s="5" t="s">
        <v>28</v>
      </c>
      <c r="C218" s="3">
        <v>560.9</v>
      </c>
      <c r="D218" s="3">
        <v>560.9</v>
      </c>
    </row>
    <row r="219" spans="1:4" x14ac:dyDescent="0.25">
      <c r="A219" s="4">
        <v>11</v>
      </c>
      <c r="B219" s="5" t="s">
        <v>30</v>
      </c>
      <c r="C219" s="3">
        <v>780</v>
      </c>
      <c r="D219" s="3">
        <v>780</v>
      </c>
    </row>
    <row r="220" spans="1:4" x14ac:dyDescent="0.25">
      <c r="A220" s="4">
        <v>12</v>
      </c>
      <c r="B220" s="5" t="s">
        <v>31</v>
      </c>
      <c r="C220" s="3">
        <v>100</v>
      </c>
      <c r="D220" s="3">
        <v>100</v>
      </c>
    </row>
    <row r="221" spans="1:4" x14ac:dyDescent="0.25">
      <c r="A221" s="4">
        <v>13</v>
      </c>
      <c r="B221" s="5" t="s">
        <v>32</v>
      </c>
      <c r="C221" s="3">
        <v>1352.8</v>
      </c>
      <c r="D221" s="3">
        <v>1352.8</v>
      </c>
    </row>
    <row r="222" spans="1:4" x14ac:dyDescent="0.25">
      <c r="A222" s="4">
        <v>14</v>
      </c>
      <c r="B222" s="5" t="s">
        <v>35</v>
      </c>
      <c r="C222" s="3">
        <v>44.9</v>
      </c>
      <c r="D222" s="3">
        <v>44.9</v>
      </c>
    </row>
    <row r="223" spans="1:4" x14ac:dyDescent="0.3">
      <c r="A223" s="15"/>
      <c r="B223" s="16" t="s">
        <v>22</v>
      </c>
      <c r="C223" s="17">
        <f>C209+C210+C211+C212+C213+C214+C215+C216+C217+C218+C219+C220+C221+C222</f>
        <v>8174.4999999999991</v>
      </c>
      <c r="D223" s="17">
        <f>D209+D210+D211+D212+D213+D214+D215+D216+D217+D218+D219+D220+D221+D222</f>
        <v>8174.4999999999991</v>
      </c>
    </row>
    <row r="225" spans="1:4" x14ac:dyDescent="0.3">
      <c r="A225" s="1"/>
      <c r="B225" s="1"/>
      <c r="C225" s="1"/>
      <c r="D225" s="1" t="s">
        <v>59</v>
      </c>
    </row>
    <row r="226" spans="1:4" ht="39" customHeight="1" x14ac:dyDescent="0.25">
      <c r="A226" s="27" t="s">
        <v>80</v>
      </c>
      <c r="B226" s="27"/>
      <c r="C226" s="27"/>
      <c r="D226" s="27"/>
    </row>
    <row r="227" spans="1:4" x14ac:dyDescent="0.3">
      <c r="A227" s="1"/>
      <c r="B227" s="1"/>
      <c r="C227" s="1"/>
      <c r="D227" s="2" t="s">
        <v>2</v>
      </c>
    </row>
    <row r="228" spans="1:4" ht="37.5" x14ac:dyDescent="0.25">
      <c r="A228" s="3" t="s">
        <v>3</v>
      </c>
      <c r="B228" s="3" t="s">
        <v>4</v>
      </c>
      <c r="C228" s="3" t="s">
        <v>5</v>
      </c>
      <c r="D228" s="3" t="s">
        <v>6</v>
      </c>
    </row>
    <row r="229" spans="1:4" x14ac:dyDescent="0.25">
      <c r="A229" s="4">
        <v>1</v>
      </c>
      <c r="B229" s="5" t="s">
        <v>41</v>
      </c>
      <c r="C229" s="10">
        <v>2049</v>
      </c>
      <c r="D229" s="10">
        <v>2049</v>
      </c>
    </row>
    <row r="230" spans="1:4" x14ac:dyDescent="0.25">
      <c r="A230" s="4">
        <v>2</v>
      </c>
      <c r="B230" s="5" t="s">
        <v>26</v>
      </c>
      <c r="C230" s="10">
        <v>1846.6</v>
      </c>
      <c r="D230" s="10">
        <v>1846.6</v>
      </c>
    </row>
    <row r="231" spans="1:4" x14ac:dyDescent="0.25">
      <c r="A231" s="4">
        <v>3</v>
      </c>
      <c r="B231" s="5" t="s">
        <v>27</v>
      </c>
      <c r="C231" s="10">
        <v>200</v>
      </c>
      <c r="D231" s="10">
        <v>200</v>
      </c>
    </row>
    <row r="232" spans="1:4" x14ac:dyDescent="0.25">
      <c r="A232" s="4">
        <v>4</v>
      </c>
      <c r="B232" s="5" t="s">
        <v>44</v>
      </c>
      <c r="C232" s="10">
        <v>302.10000000000002</v>
      </c>
      <c r="D232" s="10">
        <v>302.10000000000002</v>
      </c>
    </row>
    <row r="233" spans="1:4" x14ac:dyDescent="0.25">
      <c r="A233" s="4">
        <v>5</v>
      </c>
      <c r="B233" s="5" t="s">
        <v>28</v>
      </c>
      <c r="C233" s="10">
        <v>1831.6</v>
      </c>
      <c r="D233" s="10">
        <v>1831.6</v>
      </c>
    </row>
    <row r="234" spans="1:4" x14ac:dyDescent="0.25">
      <c r="A234" s="4">
        <v>6</v>
      </c>
      <c r="B234" s="5" t="s">
        <v>30</v>
      </c>
      <c r="C234" s="10">
        <v>2612.6999999999998</v>
      </c>
      <c r="D234" s="10">
        <v>2612.6999999999998</v>
      </c>
    </row>
    <row r="235" spans="1:4" x14ac:dyDescent="0.3">
      <c r="A235" s="15"/>
      <c r="B235" s="16" t="s">
        <v>22</v>
      </c>
      <c r="C235" s="17">
        <f>C229+C230+C231+C233+C234+C232</f>
        <v>8842</v>
      </c>
      <c r="D235" s="17">
        <f>D229+D230+D231+D233+D234+D232</f>
        <v>8842</v>
      </c>
    </row>
    <row r="240" spans="1:4" x14ac:dyDescent="0.3">
      <c r="A240" s="1"/>
      <c r="B240" s="1"/>
      <c r="C240" s="1"/>
      <c r="D240" s="1" t="s">
        <v>60</v>
      </c>
    </row>
    <row r="241" spans="1:4" ht="63" customHeight="1" x14ac:dyDescent="0.25">
      <c r="A241" s="29" t="s">
        <v>86</v>
      </c>
      <c r="B241" s="29"/>
      <c r="C241" s="29"/>
      <c r="D241" s="29"/>
    </row>
    <row r="242" spans="1:4" x14ac:dyDescent="0.3">
      <c r="A242" s="1"/>
      <c r="B242" s="1"/>
      <c r="C242" s="1"/>
      <c r="D242" s="2" t="s">
        <v>2</v>
      </c>
    </row>
    <row r="243" spans="1:4" ht="37.5" x14ac:dyDescent="0.25">
      <c r="A243" s="3" t="s">
        <v>3</v>
      </c>
      <c r="B243" s="3" t="s">
        <v>4</v>
      </c>
      <c r="C243" s="3" t="s">
        <v>5</v>
      </c>
      <c r="D243" s="3" t="s">
        <v>6</v>
      </c>
    </row>
    <row r="244" spans="1:4" x14ac:dyDescent="0.25">
      <c r="A244" s="4">
        <v>1</v>
      </c>
      <c r="B244" s="5" t="s">
        <v>34</v>
      </c>
      <c r="C244" s="10">
        <v>0.4</v>
      </c>
      <c r="D244" s="10">
        <v>0.4</v>
      </c>
    </row>
    <row r="245" spans="1:4" x14ac:dyDescent="0.25">
      <c r="A245" s="4">
        <v>2</v>
      </c>
      <c r="B245" s="5" t="s">
        <v>39</v>
      </c>
      <c r="C245" s="10">
        <v>0.5</v>
      </c>
      <c r="D245" s="10">
        <v>0.5</v>
      </c>
    </row>
    <row r="246" spans="1:4" x14ac:dyDescent="0.25">
      <c r="A246" s="4">
        <v>3</v>
      </c>
      <c r="B246" s="5" t="s">
        <v>40</v>
      </c>
      <c r="C246" s="10">
        <v>1.6</v>
      </c>
      <c r="D246" s="10">
        <v>1.6</v>
      </c>
    </row>
    <row r="247" spans="1:4" x14ac:dyDescent="0.25">
      <c r="A247" s="4">
        <v>4</v>
      </c>
      <c r="B247" s="5" t="s">
        <v>41</v>
      </c>
      <c r="C247" s="10">
        <v>0.7</v>
      </c>
      <c r="D247" s="10">
        <v>0.7</v>
      </c>
    </row>
    <row r="248" spans="1:4" x14ac:dyDescent="0.25">
      <c r="A248" s="4">
        <v>5</v>
      </c>
      <c r="B248" s="5" t="s">
        <v>26</v>
      </c>
      <c r="C248" s="10">
        <v>0.7</v>
      </c>
      <c r="D248" s="10">
        <v>0.7</v>
      </c>
    </row>
    <row r="249" spans="1:4" x14ac:dyDescent="0.25">
      <c r="A249" s="4">
        <v>6</v>
      </c>
      <c r="B249" s="5" t="s">
        <v>42</v>
      </c>
      <c r="C249" s="10">
        <v>0.5</v>
      </c>
      <c r="D249" s="10">
        <v>0.5</v>
      </c>
    </row>
    <row r="250" spans="1:4" x14ac:dyDescent="0.25">
      <c r="A250" s="4">
        <v>7</v>
      </c>
      <c r="B250" s="5" t="s">
        <v>27</v>
      </c>
      <c r="C250" s="10">
        <v>1.1000000000000001</v>
      </c>
      <c r="D250" s="10">
        <v>1.1000000000000001</v>
      </c>
    </row>
    <row r="251" spans="1:4" x14ac:dyDescent="0.25">
      <c r="A251" s="4">
        <v>8</v>
      </c>
      <c r="B251" s="5" t="s">
        <v>43</v>
      </c>
      <c r="C251" s="10">
        <v>1.2</v>
      </c>
      <c r="D251" s="10">
        <v>1.2</v>
      </c>
    </row>
    <row r="252" spans="1:4" x14ac:dyDescent="0.25">
      <c r="A252" s="4">
        <v>9</v>
      </c>
      <c r="B252" s="5" t="s">
        <v>44</v>
      </c>
      <c r="C252" s="10">
        <v>1.6</v>
      </c>
      <c r="D252" s="10">
        <v>1.6</v>
      </c>
    </row>
    <row r="253" spans="1:4" x14ac:dyDescent="0.25">
      <c r="A253" s="4">
        <v>10</v>
      </c>
      <c r="B253" s="5" t="s">
        <v>28</v>
      </c>
      <c r="C253" s="10">
        <v>0.6</v>
      </c>
      <c r="D253" s="10">
        <v>0.6</v>
      </c>
    </row>
    <row r="254" spans="1:4" x14ac:dyDescent="0.3">
      <c r="A254" s="4">
        <v>11</v>
      </c>
      <c r="B254" s="1" t="s">
        <v>29</v>
      </c>
      <c r="C254" s="10">
        <v>3.1</v>
      </c>
      <c r="D254" s="10">
        <v>3.1</v>
      </c>
    </row>
    <row r="255" spans="1:4" x14ac:dyDescent="0.25">
      <c r="A255" s="4">
        <v>12</v>
      </c>
      <c r="B255" s="5" t="s">
        <v>30</v>
      </c>
      <c r="C255" s="10">
        <v>0.7</v>
      </c>
      <c r="D255" s="10">
        <v>0.7</v>
      </c>
    </row>
    <row r="256" spans="1:4" x14ac:dyDescent="0.25">
      <c r="A256" s="4">
        <v>13</v>
      </c>
      <c r="B256" s="5" t="s">
        <v>31</v>
      </c>
      <c r="C256" s="10">
        <v>1.3</v>
      </c>
      <c r="D256" s="10">
        <v>1.3</v>
      </c>
    </row>
    <row r="257" spans="1:4" x14ac:dyDescent="0.25">
      <c r="A257" s="4">
        <v>14</v>
      </c>
      <c r="B257" s="5" t="s">
        <v>32</v>
      </c>
      <c r="C257" s="10">
        <v>0.6</v>
      </c>
      <c r="D257" s="10">
        <v>0.6</v>
      </c>
    </row>
    <row r="258" spans="1:4" x14ac:dyDescent="0.25">
      <c r="A258" s="4">
        <v>15</v>
      </c>
      <c r="B258" s="5" t="s">
        <v>35</v>
      </c>
      <c r="C258" s="10">
        <v>0.4</v>
      </c>
      <c r="D258" s="10">
        <v>0.4</v>
      </c>
    </row>
    <row r="259" spans="1:4" x14ac:dyDescent="0.3">
      <c r="A259" s="15"/>
      <c r="B259" s="16" t="s">
        <v>22</v>
      </c>
      <c r="C259" s="17">
        <f>C244+C245+C246+C247+C248+C249+C250+C251+C252+C253+C254+C255+C256+C257+C258</f>
        <v>15</v>
      </c>
      <c r="D259" s="17">
        <f>D244+D245+D246+D247+D248+D249+D250+D251+D252+D253+D254+D255+D256+D257+D258</f>
        <v>15</v>
      </c>
    </row>
    <row r="261" spans="1:4" x14ac:dyDescent="0.3">
      <c r="A261" s="1"/>
      <c r="B261" s="1"/>
      <c r="C261" s="1"/>
      <c r="D261" s="1" t="s">
        <v>62</v>
      </c>
    </row>
    <row r="262" spans="1:4" ht="54.75" customHeight="1" x14ac:dyDescent="0.25">
      <c r="A262" s="29" t="s">
        <v>82</v>
      </c>
      <c r="B262" s="29"/>
      <c r="C262" s="29"/>
      <c r="D262" s="29"/>
    </row>
    <row r="263" spans="1:4" x14ac:dyDescent="0.3">
      <c r="A263" s="1"/>
      <c r="B263" s="1"/>
      <c r="C263" s="1"/>
      <c r="D263" s="2" t="s">
        <v>2</v>
      </c>
    </row>
    <row r="264" spans="1:4" ht="37.5" x14ac:dyDescent="0.25">
      <c r="A264" s="3" t="s">
        <v>3</v>
      </c>
      <c r="B264" s="3" t="s">
        <v>4</v>
      </c>
      <c r="C264" s="3" t="s">
        <v>5</v>
      </c>
      <c r="D264" s="3" t="s">
        <v>6</v>
      </c>
    </row>
    <row r="265" spans="1:4" x14ac:dyDescent="0.25">
      <c r="A265" s="4">
        <v>1</v>
      </c>
      <c r="B265" s="5" t="s">
        <v>35</v>
      </c>
      <c r="C265" s="10">
        <v>750</v>
      </c>
      <c r="D265" s="10">
        <v>750</v>
      </c>
    </row>
    <row r="266" spans="1:4" x14ac:dyDescent="0.3">
      <c r="A266" s="15"/>
      <c r="B266" s="16" t="s">
        <v>22</v>
      </c>
      <c r="C266" s="17">
        <f>C265</f>
        <v>750</v>
      </c>
      <c r="D266" s="17">
        <f>D265</f>
        <v>750</v>
      </c>
    </row>
    <row r="274" spans="1:4" x14ac:dyDescent="0.3">
      <c r="A274" s="11"/>
      <c r="B274" s="12"/>
      <c r="C274" s="13"/>
      <c r="D274" s="1" t="s">
        <v>63</v>
      </c>
    </row>
    <row r="275" spans="1:4" ht="59.25" customHeight="1" x14ac:dyDescent="0.25">
      <c r="A275" s="29" t="s">
        <v>87</v>
      </c>
      <c r="B275" s="29"/>
      <c r="C275" s="29"/>
      <c r="D275" s="29"/>
    </row>
    <row r="276" spans="1:4" x14ac:dyDescent="0.3">
      <c r="A276" s="1"/>
      <c r="B276" s="1"/>
      <c r="C276" s="1"/>
      <c r="D276" s="2" t="s">
        <v>2</v>
      </c>
    </row>
    <row r="277" spans="1:4" ht="37.5" x14ac:dyDescent="0.25">
      <c r="A277" s="3" t="s">
        <v>3</v>
      </c>
      <c r="B277" s="3" t="s">
        <v>4</v>
      </c>
      <c r="C277" s="3" t="s">
        <v>5</v>
      </c>
      <c r="D277" s="3" t="s">
        <v>6</v>
      </c>
    </row>
    <row r="278" spans="1:4" x14ac:dyDescent="0.25">
      <c r="A278" s="4">
        <v>1</v>
      </c>
      <c r="B278" s="5" t="s">
        <v>40</v>
      </c>
      <c r="C278" s="3">
        <v>4</v>
      </c>
      <c r="D278" s="3">
        <v>4</v>
      </c>
    </row>
    <row r="279" spans="1:4" x14ac:dyDescent="0.3">
      <c r="A279" s="15"/>
      <c r="B279" s="16" t="s">
        <v>22</v>
      </c>
      <c r="C279" s="17">
        <f>C278</f>
        <v>4</v>
      </c>
      <c r="D279" s="17">
        <f>D278</f>
        <v>4</v>
      </c>
    </row>
    <row r="281" spans="1:4" x14ac:dyDescent="0.3">
      <c r="D281" s="1" t="s">
        <v>64</v>
      </c>
    </row>
    <row r="282" spans="1:4" ht="60" customHeight="1" x14ac:dyDescent="0.25">
      <c r="A282" s="27" t="s">
        <v>65</v>
      </c>
      <c r="B282" s="27"/>
      <c r="C282" s="27"/>
      <c r="D282" s="27"/>
    </row>
    <row r="283" spans="1:4" x14ac:dyDescent="0.3">
      <c r="A283" s="1"/>
      <c r="B283" s="1"/>
      <c r="C283" s="1"/>
      <c r="D283" s="2" t="s">
        <v>2</v>
      </c>
    </row>
    <row r="284" spans="1:4" ht="37.5" x14ac:dyDescent="0.25">
      <c r="A284" s="3" t="s">
        <v>3</v>
      </c>
      <c r="B284" s="3" t="s">
        <v>4</v>
      </c>
      <c r="C284" s="3" t="s">
        <v>5</v>
      </c>
      <c r="D284" s="3" t="s">
        <v>6</v>
      </c>
    </row>
    <row r="285" spans="1:4" x14ac:dyDescent="0.25">
      <c r="A285" s="3">
        <v>1</v>
      </c>
      <c r="B285" s="18" t="s">
        <v>39</v>
      </c>
      <c r="C285" s="3">
        <v>4</v>
      </c>
      <c r="D285" s="3">
        <v>4</v>
      </c>
    </row>
    <row r="286" spans="1:4" x14ac:dyDescent="0.25">
      <c r="A286" s="4">
        <v>2</v>
      </c>
      <c r="B286" s="5" t="s">
        <v>40</v>
      </c>
      <c r="C286" s="3">
        <v>36.799999999999997</v>
      </c>
      <c r="D286" s="3">
        <v>36.799999999999997</v>
      </c>
    </row>
    <row r="287" spans="1:4" x14ac:dyDescent="0.25">
      <c r="A287" s="4">
        <v>3</v>
      </c>
      <c r="B287" s="5" t="s">
        <v>27</v>
      </c>
      <c r="C287" s="3">
        <v>15</v>
      </c>
      <c r="D287" s="3">
        <v>15</v>
      </c>
    </row>
    <row r="288" spans="1:4" x14ac:dyDescent="0.25">
      <c r="A288" s="4">
        <v>4</v>
      </c>
      <c r="B288" s="5" t="s">
        <v>44</v>
      </c>
      <c r="C288" s="3">
        <v>49.4</v>
      </c>
      <c r="D288" s="3">
        <v>49.4</v>
      </c>
    </row>
    <row r="289" spans="1:4" x14ac:dyDescent="0.25">
      <c r="A289" s="4">
        <v>5</v>
      </c>
      <c r="B289" s="5" t="s">
        <v>29</v>
      </c>
      <c r="C289" s="3">
        <v>4</v>
      </c>
      <c r="D289" s="3">
        <v>4</v>
      </c>
    </row>
    <row r="290" spans="1:4" x14ac:dyDescent="0.25">
      <c r="A290" s="4">
        <v>6</v>
      </c>
      <c r="B290" s="5" t="s">
        <v>30</v>
      </c>
      <c r="C290" s="3">
        <v>11</v>
      </c>
      <c r="D290" s="3">
        <v>11</v>
      </c>
    </row>
    <row r="291" spans="1:4" x14ac:dyDescent="0.25">
      <c r="A291" s="4">
        <v>7</v>
      </c>
      <c r="B291" s="5" t="s">
        <v>31</v>
      </c>
      <c r="C291" s="3">
        <v>9</v>
      </c>
      <c r="D291" s="3">
        <v>9</v>
      </c>
    </row>
    <row r="292" spans="1:4" x14ac:dyDescent="0.25">
      <c r="A292" s="4">
        <v>8</v>
      </c>
      <c r="B292" s="5" t="s">
        <v>35</v>
      </c>
      <c r="C292" s="3">
        <v>13</v>
      </c>
      <c r="D292" s="3">
        <v>13</v>
      </c>
    </row>
    <row r="293" spans="1:4" x14ac:dyDescent="0.3">
      <c r="A293" s="15"/>
      <c r="B293" s="16" t="s">
        <v>22</v>
      </c>
      <c r="C293" s="17">
        <f>C286+C287+C291+C285+C288+C289+C290+C292</f>
        <v>142.19999999999999</v>
      </c>
      <c r="D293" s="17">
        <f>D286+D287+D291+D285+D288+D289+D290+D292</f>
        <v>142.19999999999999</v>
      </c>
    </row>
    <row r="295" spans="1:4" x14ac:dyDescent="0.3">
      <c r="D295" s="1" t="s">
        <v>66</v>
      </c>
    </row>
    <row r="296" spans="1:4" ht="65.25" customHeight="1" x14ac:dyDescent="0.25">
      <c r="A296" s="29" t="s">
        <v>88</v>
      </c>
      <c r="B296" s="29"/>
      <c r="C296" s="29"/>
      <c r="D296" s="29"/>
    </row>
    <row r="297" spans="1:4" x14ac:dyDescent="0.3">
      <c r="A297" s="1"/>
      <c r="B297" s="1"/>
      <c r="C297" s="1"/>
      <c r="D297" s="2" t="s">
        <v>2</v>
      </c>
    </row>
    <row r="298" spans="1:4" ht="37.5" x14ac:dyDescent="0.25">
      <c r="A298" s="3" t="s">
        <v>3</v>
      </c>
      <c r="B298" s="3" t="s">
        <v>4</v>
      </c>
      <c r="C298" s="3" t="s">
        <v>5</v>
      </c>
      <c r="D298" s="3" t="s">
        <v>6</v>
      </c>
    </row>
    <row r="299" spans="1:4" x14ac:dyDescent="0.25">
      <c r="A299" s="4">
        <v>1</v>
      </c>
      <c r="B299" s="5" t="s">
        <v>40</v>
      </c>
      <c r="C299" s="3">
        <v>7.5</v>
      </c>
      <c r="D299" s="3">
        <v>7.5</v>
      </c>
    </row>
    <row r="300" spans="1:4" x14ac:dyDescent="0.3">
      <c r="A300" s="15"/>
      <c r="B300" s="16" t="s">
        <v>22</v>
      </c>
      <c r="C300" s="17">
        <f>C299</f>
        <v>7.5</v>
      </c>
      <c r="D300" s="17">
        <f>D299</f>
        <v>7.5</v>
      </c>
    </row>
    <row r="304" spans="1:4" x14ac:dyDescent="0.3">
      <c r="D304" s="1" t="s">
        <v>67</v>
      </c>
    </row>
    <row r="305" spans="1:4" ht="59.25" customHeight="1" x14ac:dyDescent="0.25">
      <c r="A305" s="27" t="s">
        <v>68</v>
      </c>
      <c r="B305" s="27"/>
      <c r="C305" s="27"/>
      <c r="D305" s="27"/>
    </row>
    <row r="306" spans="1:4" x14ac:dyDescent="0.3">
      <c r="A306" s="1"/>
      <c r="B306" s="1"/>
      <c r="C306" s="1"/>
      <c r="D306" s="2" t="s">
        <v>2</v>
      </c>
    </row>
    <row r="307" spans="1:4" ht="37.5" x14ac:dyDescent="0.25">
      <c r="A307" s="3" t="s">
        <v>3</v>
      </c>
      <c r="B307" s="3" t="s">
        <v>4</v>
      </c>
      <c r="C307" s="3" t="s">
        <v>5</v>
      </c>
      <c r="D307" s="3" t="s">
        <v>6</v>
      </c>
    </row>
    <row r="308" spans="1:4" x14ac:dyDescent="0.25">
      <c r="A308" s="3">
        <v>1</v>
      </c>
      <c r="B308" s="18" t="s">
        <v>34</v>
      </c>
      <c r="C308" s="3">
        <v>250</v>
      </c>
      <c r="D308" s="3">
        <v>250</v>
      </c>
    </row>
    <row r="309" spans="1:4" x14ac:dyDescent="0.25">
      <c r="A309" s="3">
        <v>2</v>
      </c>
      <c r="B309" s="18" t="s">
        <v>39</v>
      </c>
      <c r="C309" s="3">
        <v>130</v>
      </c>
      <c r="D309" s="3">
        <v>130</v>
      </c>
    </row>
    <row r="310" spans="1:4" x14ac:dyDescent="0.25">
      <c r="A310" s="3">
        <v>3</v>
      </c>
      <c r="B310" s="5" t="s">
        <v>40</v>
      </c>
      <c r="C310" s="3">
        <v>188.9</v>
      </c>
      <c r="D310" s="3">
        <v>188.9</v>
      </c>
    </row>
    <row r="311" spans="1:4" x14ac:dyDescent="0.25">
      <c r="A311" s="4">
        <v>4</v>
      </c>
      <c r="B311" s="5" t="s">
        <v>26</v>
      </c>
      <c r="C311" s="3">
        <v>653.20000000000005</v>
      </c>
      <c r="D311" s="3">
        <v>653.20000000000005</v>
      </c>
    </row>
    <row r="312" spans="1:4" x14ac:dyDescent="0.25">
      <c r="A312" s="4">
        <v>5</v>
      </c>
      <c r="B312" s="5" t="s">
        <v>27</v>
      </c>
      <c r="C312" s="3">
        <v>180</v>
      </c>
      <c r="D312" s="3">
        <v>180</v>
      </c>
    </row>
    <row r="313" spans="1:4" x14ac:dyDescent="0.25">
      <c r="A313" s="4">
        <v>6</v>
      </c>
      <c r="B313" s="5" t="s">
        <v>43</v>
      </c>
      <c r="C313" s="3">
        <v>120</v>
      </c>
      <c r="D313" s="3">
        <v>120</v>
      </c>
    </row>
    <row r="314" spans="1:4" x14ac:dyDescent="0.25">
      <c r="A314" s="4">
        <v>7</v>
      </c>
      <c r="B314" s="5" t="s">
        <v>29</v>
      </c>
      <c r="C314" s="3">
        <v>190.2</v>
      </c>
      <c r="D314" s="3">
        <v>190.2</v>
      </c>
    </row>
    <row r="315" spans="1:4" x14ac:dyDescent="0.25">
      <c r="A315" s="4">
        <v>8</v>
      </c>
      <c r="B315" s="5" t="s">
        <v>30</v>
      </c>
      <c r="C315" s="3">
        <v>120</v>
      </c>
      <c r="D315" s="3">
        <v>120</v>
      </c>
    </row>
    <row r="316" spans="1:4" x14ac:dyDescent="0.25">
      <c r="A316" s="4">
        <v>9</v>
      </c>
      <c r="B316" s="5" t="s">
        <v>32</v>
      </c>
      <c r="C316" s="3">
        <v>727.7</v>
      </c>
      <c r="D316" s="3">
        <v>727.7</v>
      </c>
    </row>
    <row r="317" spans="1:4" x14ac:dyDescent="0.25">
      <c r="A317" s="4">
        <v>10</v>
      </c>
      <c r="B317" s="5" t="s">
        <v>35</v>
      </c>
      <c r="C317" s="3">
        <v>250</v>
      </c>
      <c r="D317" s="3">
        <v>250</v>
      </c>
    </row>
    <row r="318" spans="1:4" x14ac:dyDescent="0.3">
      <c r="A318" s="15"/>
      <c r="B318" s="16" t="s">
        <v>22</v>
      </c>
      <c r="C318" s="17">
        <f>C311+C312+C313+C315+C316+C317+C308+C309+C310+C314</f>
        <v>2810</v>
      </c>
      <c r="D318" s="17">
        <f>D311+D312+D313+D315+D316+D317+D308+D309+D310+D314</f>
        <v>2810</v>
      </c>
    </row>
    <row r="320" spans="1:4" x14ac:dyDescent="0.3">
      <c r="D320" s="1" t="s">
        <v>69</v>
      </c>
    </row>
    <row r="321" spans="1:4" ht="39" customHeight="1" x14ac:dyDescent="0.25">
      <c r="A321" s="27" t="s">
        <v>70</v>
      </c>
      <c r="B321" s="27"/>
      <c r="C321" s="27"/>
      <c r="D321" s="27"/>
    </row>
    <row r="322" spans="1:4" x14ac:dyDescent="0.3">
      <c r="A322" s="1"/>
      <c r="B322" s="1"/>
      <c r="C322" s="1"/>
      <c r="D322" s="2" t="s">
        <v>2</v>
      </c>
    </row>
    <row r="323" spans="1:4" ht="37.5" x14ac:dyDescent="0.25">
      <c r="A323" s="3" t="s">
        <v>3</v>
      </c>
      <c r="B323" s="3" t="s">
        <v>4</v>
      </c>
      <c r="C323" s="3" t="s">
        <v>5</v>
      </c>
      <c r="D323" s="3" t="s">
        <v>6</v>
      </c>
    </row>
    <row r="324" spans="1:4" x14ac:dyDescent="0.25">
      <c r="A324" s="4">
        <v>1</v>
      </c>
      <c r="B324" s="5" t="s">
        <v>40</v>
      </c>
      <c r="C324" s="3">
        <v>62</v>
      </c>
      <c r="D324" s="3">
        <v>62</v>
      </c>
    </row>
    <row r="325" spans="1:4" x14ac:dyDescent="0.25">
      <c r="A325" s="4">
        <v>2</v>
      </c>
      <c r="B325" s="5" t="s">
        <v>27</v>
      </c>
      <c r="C325" s="3">
        <v>72.900000000000006</v>
      </c>
      <c r="D325" s="3">
        <v>72.900000000000006</v>
      </c>
    </row>
    <row r="326" spans="1:4" x14ac:dyDescent="0.25">
      <c r="A326" s="4">
        <v>3</v>
      </c>
      <c r="B326" s="5" t="s">
        <v>43</v>
      </c>
      <c r="C326" s="3">
        <v>200</v>
      </c>
      <c r="D326" s="3">
        <v>200</v>
      </c>
    </row>
    <row r="327" spans="1:4" x14ac:dyDescent="0.25">
      <c r="A327" s="4">
        <v>4</v>
      </c>
      <c r="B327" s="5" t="s">
        <v>44</v>
      </c>
      <c r="C327" s="3">
        <v>260</v>
      </c>
      <c r="D327" s="3">
        <v>260</v>
      </c>
    </row>
    <row r="328" spans="1:4" x14ac:dyDescent="0.25">
      <c r="A328" s="4">
        <v>5</v>
      </c>
      <c r="B328" s="5" t="s">
        <v>28</v>
      </c>
      <c r="C328" s="3">
        <v>114</v>
      </c>
      <c r="D328" s="3">
        <v>114</v>
      </c>
    </row>
    <row r="329" spans="1:4" x14ac:dyDescent="0.25">
      <c r="A329" s="4">
        <v>6</v>
      </c>
      <c r="B329" s="5" t="s">
        <v>29</v>
      </c>
      <c r="C329" s="3">
        <v>264.2</v>
      </c>
      <c r="D329" s="3">
        <v>264.2</v>
      </c>
    </row>
    <row r="330" spans="1:4" x14ac:dyDescent="0.3">
      <c r="A330" s="15"/>
      <c r="B330" s="16" t="s">
        <v>22</v>
      </c>
      <c r="C330" s="17">
        <f>C324+C326+C329+C325+C327+C328</f>
        <v>973.1</v>
      </c>
      <c r="D330" s="17">
        <f>D324+D326+D329+D325+D327+D328</f>
        <v>973.1</v>
      </c>
    </row>
    <row r="339" spans="1:4" x14ac:dyDescent="0.3">
      <c r="D339" s="1" t="s">
        <v>71</v>
      </c>
    </row>
    <row r="340" spans="1:4" ht="42.75" customHeight="1" x14ac:dyDescent="0.25">
      <c r="A340" s="27" t="s">
        <v>72</v>
      </c>
      <c r="B340" s="27"/>
      <c r="C340" s="27"/>
      <c r="D340" s="27"/>
    </row>
    <row r="341" spans="1:4" x14ac:dyDescent="0.3">
      <c r="A341" s="1"/>
      <c r="B341" s="1"/>
      <c r="C341" s="1"/>
      <c r="D341" s="2" t="s">
        <v>2</v>
      </c>
    </row>
    <row r="342" spans="1:4" ht="37.5" x14ac:dyDescent="0.25">
      <c r="A342" s="3" t="s">
        <v>3</v>
      </c>
      <c r="B342" s="3" t="s">
        <v>4</v>
      </c>
      <c r="C342" s="3" t="s">
        <v>5</v>
      </c>
      <c r="D342" s="3" t="s">
        <v>6</v>
      </c>
    </row>
    <row r="343" spans="1:4" x14ac:dyDescent="0.25">
      <c r="A343" s="4">
        <v>1</v>
      </c>
      <c r="B343" s="5" t="s">
        <v>40</v>
      </c>
      <c r="C343" s="3">
        <v>300</v>
      </c>
      <c r="D343" s="3">
        <v>300</v>
      </c>
    </row>
    <row r="344" spans="1:4" x14ac:dyDescent="0.3">
      <c r="A344" s="15"/>
      <c r="B344" s="16" t="s">
        <v>22</v>
      </c>
      <c r="C344" s="17">
        <f>C343</f>
        <v>300</v>
      </c>
      <c r="D344" s="17">
        <f>D343</f>
        <v>300</v>
      </c>
    </row>
    <row r="346" spans="1:4" x14ac:dyDescent="0.3">
      <c r="D346" s="1" t="s">
        <v>73</v>
      </c>
    </row>
    <row r="347" spans="1:4" ht="38.25" customHeight="1" x14ac:dyDescent="0.25">
      <c r="A347" s="27" t="s">
        <v>74</v>
      </c>
      <c r="B347" s="27"/>
      <c r="C347" s="27"/>
      <c r="D347" s="27"/>
    </row>
    <row r="348" spans="1:4" x14ac:dyDescent="0.3">
      <c r="A348" s="1"/>
      <c r="B348" s="1"/>
      <c r="C348" s="1"/>
      <c r="D348" s="2" t="s">
        <v>2</v>
      </c>
    </row>
    <row r="349" spans="1:4" ht="37.5" x14ac:dyDescent="0.25">
      <c r="A349" s="3" t="s">
        <v>3</v>
      </c>
      <c r="B349" s="3" t="s">
        <v>4</v>
      </c>
      <c r="C349" s="3" t="s">
        <v>5</v>
      </c>
      <c r="D349" s="3" t="s">
        <v>6</v>
      </c>
    </row>
    <row r="350" spans="1:4" x14ac:dyDescent="0.25">
      <c r="A350" s="4">
        <v>1</v>
      </c>
      <c r="B350" s="5" t="s">
        <v>40</v>
      </c>
      <c r="C350" s="3">
        <v>43.5</v>
      </c>
      <c r="D350" s="3">
        <v>43.5</v>
      </c>
    </row>
    <row r="351" spans="1:4" x14ac:dyDescent="0.3">
      <c r="A351" s="15"/>
      <c r="B351" s="16" t="s">
        <v>22</v>
      </c>
      <c r="C351" s="17">
        <f>C350</f>
        <v>43.5</v>
      </c>
      <c r="D351" s="17">
        <f>D350</f>
        <v>43.5</v>
      </c>
    </row>
    <row r="353" spans="1:4" x14ac:dyDescent="0.3">
      <c r="D353" s="1" t="s">
        <v>89</v>
      </c>
    </row>
    <row r="354" spans="1:4" ht="42" customHeight="1" x14ac:dyDescent="0.25">
      <c r="A354" s="27" t="s">
        <v>90</v>
      </c>
      <c r="B354" s="27"/>
      <c r="C354" s="27"/>
      <c r="D354" s="27"/>
    </row>
    <row r="355" spans="1:4" x14ac:dyDescent="0.3">
      <c r="A355" s="1"/>
      <c r="B355" s="1"/>
      <c r="C355" s="1"/>
      <c r="D355" s="2" t="s">
        <v>2</v>
      </c>
    </row>
    <row r="356" spans="1:4" ht="37.5" x14ac:dyDescent="0.25">
      <c r="A356" s="3" t="s">
        <v>3</v>
      </c>
      <c r="B356" s="3" t="s">
        <v>4</v>
      </c>
      <c r="C356" s="3" t="s">
        <v>5</v>
      </c>
      <c r="D356" s="3" t="s">
        <v>6</v>
      </c>
    </row>
    <row r="357" spans="1:4" x14ac:dyDescent="0.25">
      <c r="A357" s="4">
        <v>1</v>
      </c>
      <c r="B357" s="5" t="s">
        <v>39</v>
      </c>
      <c r="C357" s="3">
        <v>142.19999999999999</v>
      </c>
      <c r="D357" s="3">
        <v>142.19999999999999</v>
      </c>
    </row>
    <row r="358" spans="1:4" x14ac:dyDescent="0.25">
      <c r="A358" s="4">
        <v>2</v>
      </c>
      <c r="B358" s="5" t="s">
        <v>41</v>
      </c>
      <c r="C358" s="3">
        <v>649</v>
      </c>
      <c r="D358" s="3">
        <v>649</v>
      </c>
    </row>
    <row r="359" spans="1:4" x14ac:dyDescent="0.25">
      <c r="A359" s="4">
        <v>3</v>
      </c>
      <c r="B359" s="5" t="s">
        <v>26</v>
      </c>
      <c r="C359" s="3">
        <v>402.9</v>
      </c>
      <c r="D359" s="3">
        <v>402.9</v>
      </c>
    </row>
    <row r="360" spans="1:4" x14ac:dyDescent="0.25">
      <c r="A360" s="4">
        <v>4</v>
      </c>
      <c r="B360" s="5" t="s">
        <v>42</v>
      </c>
      <c r="C360" s="3">
        <v>273.60000000000002</v>
      </c>
      <c r="D360" s="3">
        <v>273.60000000000002</v>
      </c>
    </row>
    <row r="361" spans="1:4" x14ac:dyDescent="0.25">
      <c r="A361" s="4">
        <v>5</v>
      </c>
      <c r="B361" s="5" t="s">
        <v>27</v>
      </c>
      <c r="C361" s="3">
        <v>300</v>
      </c>
      <c r="D361" s="3">
        <v>300</v>
      </c>
    </row>
    <row r="362" spans="1:4" x14ac:dyDescent="0.25">
      <c r="A362" s="4">
        <v>6</v>
      </c>
      <c r="B362" s="5" t="s">
        <v>43</v>
      </c>
      <c r="C362" s="3">
        <v>212.4</v>
      </c>
      <c r="D362" s="3">
        <v>212.4</v>
      </c>
    </row>
    <row r="363" spans="1:4" x14ac:dyDescent="0.25">
      <c r="A363" s="4">
        <v>7</v>
      </c>
      <c r="B363" s="5" t="s">
        <v>44</v>
      </c>
      <c r="C363" s="3">
        <v>243</v>
      </c>
      <c r="D363" s="3">
        <v>243</v>
      </c>
    </row>
    <row r="364" spans="1:4" x14ac:dyDescent="0.25">
      <c r="A364" s="4">
        <v>8</v>
      </c>
      <c r="B364" s="5" t="s">
        <v>28</v>
      </c>
      <c r="C364" s="3">
        <v>1511.7</v>
      </c>
      <c r="D364" s="3">
        <v>1511.7</v>
      </c>
    </row>
    <row r="365" spans="1:4" x14ac:dyDescent="0.25">
      <c r="A365" s="4">
        <v>9</v>
      </c>
      <c r="B365" s="5" t="s">
        <v>30</v>
      </c>
      <c r="C365" s="3">
        <v>354.4</v>
      </c>
      <c r="D365" s="3">
        <v>354.4</v>
      </c>
    </row>
    <row r="366" spans="1:4" x14ac:dyDescent="0.25">
      <c r="A366" s="4">
        <v>10</v>
      </c>
      <c r="B366" s="5" t="s">
        <v>32</v>
      </c>
      <c r="C366" s="3">
        <v>460</v>
      </c>
      <c r="D366" s="3">
        <v>460</v>
      </c>
    </row>
    <row r="367" spans="1:4" x14ac:dyDescent="0.25">
      <c r="A367" s="4">
        <v>11</v>
      </c>
      <c r="B367" s="5" t="s">
        <v>35</v>
      </c>
      <c r="C367" s="3">
        <v>70</v>
      </c>
      <c r="D367" s="3">
        <v>70</v>
      </c>
    </row>
    <row r="368" spans="1:4" x14ac:dyDescent="0.3">
      <c r="A368" s="15"/>
      <c r="B368" s="16" t="s">
        <v>22</v>
      </c>
      <c r="C368" s="17">
        <f>C357+C358+C359+C360+C361+C362+C363+C364+C365+C366+C367</f>
        <v>4619.2000000000007</v>
      </c>
      <c r="D368" s="17">
        <f>D357+D358+D359+D360+D361+D362+D363+D364+D365+D366+D367</f>
        <v>4619.2000000000007</v>
      </c>
    </row>
    <row r="369" spans="1:4" x14ac:dyDescent="0.3">
      <c r="A369" s="19"/>
      <c r="B369" s="20"/>
      <c r="C369" s="21"/>
      <c r="D369" s="21"/>
    </row>
    <row r="370" spans="1:4" x14ac:dyDescent="0.3">
      <c r="A370" s="19"/>
      <c r="B370" s="20"/>
      <c r="C370" s="21"/>
      <c r="D370" s="21"/>
    </row>
    <row r="371" spans="1:4" x14ac:dyDescent="0.3">
      <c r="A371" s="19"/>
      <c r="B371" s="20"/>
      <c r="C371" s="21"/>
      <c r="D371" s="21"/>
    </row>
    <row r="372" spans="1:4" x14ac:dyDescent="0.3">
      <c r="D372" s="1" t="s">
        <v>92</v>
      </c>
    </row>
    <row r="373" spans="1:4" ht="40.5" customHeight="1" x14ac:dyDescent="0.25">
      <c r="A373" s="27" t="s">
        <v>91</v>
      </c>
      <c r="B373" s="27"/>
      <c r="C373" s="27"/>
      <c r="D373" s="27"/>
    </row>
    <row r="374" spans="1:4" x14ac:dyDescent="0.3">
      <c r="A374" s="1"/>
      <c r="B374" s="1"/>
      <c r="C374" s="1"/>
      <c r="D374" s="2" t="s">
        <v>2</v>
      </c>
    </row>
    <row r="375" spans="1:4" ht="37.5" x14ac:dyDescent="0.25">
      <c r="A375" s="3" t="s">
        <v>3</v>
      </c>
      <c r="B375" s="3" t="s">
        <v>4</v>
      </c>
      <c r="C375" s="3" t="s">
        <v>5</v>
      </c>
      <c r="D375" s="3" t="s">
        <v>6</v>
      </c>
    </row>
    <row r="376" spans="1:4" x14ac:dyDescent="0.25">
      <c r="A376" s="4">
        <v>1</v>
      </c>
      <c r="B376" s="5" t="s">
        <v>44</v>
      </c>
      <c r="C376" s="3">
        <v>4866</v>
      </c>
      <c r="D376" s="3">
        <v>4866</v>
      </c>
    </row>
    <row r="377" spans="1:4" x14ac:dyDescent="0.3">
      <c r="A377" s="15"/>
      <c r="B377" s="16" t="s">
        <v>22</v>
      </c>
      <c r="C377" s="17">
        <f>C376</f>
        <v>4866</v>
      </c>
      <c r="D377" s="17">
        <f>D376</f>
        <v>4866</v>
      </c>
    </row>
    <row r="379" spans="1:4" x14ac:dyDescent="0.3">
      <c r="D379" s="1" t="s">
        <v>93</v>
      </c>
    </row>
    <row r="380" spans="1:4" ht="58.5" customHeight="1" x14ac:dyDescent="0.25">
      <c r="A380" s="27" t="s">
        <v>94</v>
      </c>
      <c r="B380" s="27"/>
      <c r="C380" s="27"/>
      <c r="D380" s="27"/>
    </row>
    <row r="381" spans="1:4" x14ac:dyDescent="0.3">
      <c r="A381" s="1"/>
      <c r="B381" s="1"/>
      <c r="C381" s="1"/>
      <c r="D381" s="2" t="s">
        <v>2</v>
      </c>
    </row>
    <row r="382" spans="1:4" ht="37.5" x14ac:dyDescent="0.25">
      <c r="A382" s="3" t="s">
        <v>3</v>
      </c>
      <c r="B382" s="3" t="s">
        <v>4</v>
      </c>
      <c r="C382" s="3" t="s">
        <v>5</v>
      </c>
      <c r="D382" s="3" t="s">
        <v>6</v>
      </c>
    </row>
    <row r="383" spans="1:4" x14ac:dyDescent="0.25">
      <c r="A383" s="4">
        <v>1</v>
      </c>
      <c r="B383" s="5" t="s">
        <v>40</v>
      </c>
      <c r="C383" s="3">
        <v>350</v>
      </c>
      <c r="D383" s="3">
        <v>350</v>
      </c>
    </row>
    <row r="384" spans="1:4" x14ac:dyDescent="0.25">
      <c r="A384" s="4">
        <v>2</v>
      </c>
      <c r="B384" s="5" t="s">
        <v>29</v>
      </c>
      <c r="C384" s="3">
        <v>500</v>
      </c>
      <c r="D384" s="3">
        <v>500</v>
      </c>
    </row>
    <row r="385" spans="1:4" x14ac:dyDescent="0.3">
      <c r="A385" s="15"/>
      <c r="B385" s="16" t="s">
        <v>22</v>
      </c>
      <c r="C385" s="17">
        <f>C383+C384</f>
        <v>850</v>
      </c>
      <c r="D385" s="17">
        <f>D383+D384</f>
        <v>850</v>
      </c>
    </row>
    <row r="387" spans="1:4" x14ac:dyDescent="0.3">
      <c r="A387" s="1"/>
      <c r="B387" s="1"/>
      <c r="C387" s="1"/>
      <c r="D387" s="1" t="s">
        <v>95</v>
      </c>
    </row>
    <row r="388" spans="1:4" ht="79.5" customHeight="1" x14ac:dyDescent="0.25">
      <c r="A388" s="27" t="s">
        <v>96</v>
      </c>
      <c r="B388" s="27"/>
      <c r="C388" s="27"/>
      <c r="D388" s="27"/>
    </row>
    <row r="389" spans="1:4" x14ac:dyDescent="0.3">
      <c r="A389" s="1"/>
      <c r="B389" s="1"/>
      <c r="C389" s="1"/>
      <c r="D389" s="2" t="s">
        <v>2</v>
      </c>
    </row>
    <row r="390" spans="1:4" ht="37.5" x14ac:dyDescent="0.25">
      <c r="A390" s="3" t="s">
        <v>3</v>
      </c>
      <c r="B390" s="3" t="s">
        <v>4</v>
      </c>
      <c r="C390" s="3" t="s">
        <v>5</v>
      </c>
      <c r="D390" s="3" t="s">
        <v>6</v>
      </c>
    </row>
    <row r="391" spans="1:4" x14ac:dyDescent="0.25">
      <c r="A391" s="4">
        <v>1</v>
      </c>
      <c r="B391" s="5" t="s">
        <v>34</v>
      </c>
      <c r="C391" s="10">
        <v>173.2</v>
      </c>
      <c r="D391" s="10">
        <v>173.2</v>
      </c>
    </row>
    <row r="392" spans="1:4" x14ac:dyDescent="0.25">
      <c r="A392" s="4">
        <v>2</v>
      </c>
      <c r="B392" s="5" t="s">
        <v>39</v>
      </c>
      <c r="C392" s="10">
        <v>153.4</v>
      </c>
      <c r="D392" s="10">
        <v>153.4</v>
      </c>
    </row>
    <row r="393" spans="1:4" x14ac:dyDescent="0.25">
      <c r="A393" s="4">
        <v>3</v>
      </c>
      <c r="B393" s="5" t="s">
        <v>40</v>
      </c>
      <c r="C393" s="10">
        <v>425.2</v>
      </c>
      <c r="D393" s="10">
        <v>425.2</v>
      </c>
    </row>
    <row r="394" spans="1:4" x14ac:dyDescent="0.25">
      <c r="A394" s="4">
        <v>4</v>
      </c>
      <c r="B394" s="5" t="s">
        <v>41</v>
      </c>
      <c r="C394" s="10">
        <v>1095.5999999999999</v>
      </c>
      <c r="D394" s="10">
        <v>1095.5999999999999</v>
      </c>
    </row>
    <row r="395" spans="1:4" x14ac:dyDescent="0.25">
      <c r="A395" s="4">
        <v>5</v>
      </c>
      <c r="B395" s="5" t="s">
        <v>26</v>
      </c>
      <c r="C395" s="10">
        <v>185.3</v>
      </c>
      <c r="D395" s="10">
        <v>185.3</v>
      </c>
    </row>
    <row r="396" spans="1:4" x14ac:dyDescent="0.25">
      <c r="A396" s="4">
        <v>6</v>
      </c>
      <c r="B396" s="5" t="s">
        <v>42</v>
      </c>
      <c r="C396" s="10">
        <v>483.6</v>
      </c>
      <c r="D396" s="10">
        <v>483.6</v>
      </c>
    </row>
    <row r="397" spans="1:4" x14ac:dyDescent="0.25">
      <c r="A397" s="4">
        <v>7</v>
      </c>
      <c r="B397" s="5" t="s">
        <v>27</v>
      </c>
      <c r="C397" s="10">
        <v>54.2</v>
      </c>
      <c r="D397" s="10">
        <v>54.2</v>
      </c>
    </row>
    <row r="398" spans="1:4" x14ac:dyDescent="0.25">
      <c r="A398" s="4">
        <v>8</v>
      </c>
      <c r="B398" s="5" t="s">
        <v>43</v>
      </c>
      <c r="C398" s="10">
        <v>18</v>
      </c>
      <c r="D398" s="10">
        <v>18</v>
      </c>
    </row>
    <row r="399" spans="1:4" x14ac:dyDescent="0.25">
      <c r="A399" s="4">
        <v>9</v>
      </c>
      <c r="B399" s="5" t="s">
        <v>44</v>
      </c>
      <c r="C399" s="10">
        <v>242.6</v>
      </c>
      <c r="D399" s="10">
        <v>242.6</v>
      </c>
    </row>
    <row r="400" spans="1:4" x14ac:dyDescent="0.25">
      <c r="A400" s="4">
        <v>10</v>
      </c>
      <c r="B400" s="5" t="s">
        <v>28</v>
      </c>
      <c r="C400" s="10">
        <v>37.5</v>
      </c>
      <c r="D400" s="10">
        <v>37.5</v>
      </c>
    </row>
    <row r="401" spans="1:4" x14ac:dyDescent="0.3">
      <c r="A401" s="4">
        <v>11</v>
      </c>
      <c r="B401" s="1" t="s">
        <v>29</v>
      </c>
      <c r="C401" s="10">
        <v>52.6</v>
      </c>
      <c r="D401" s="10">
        <v>52.6</v>
      </c>
    </row>
    <row r="402" spans="1:4" x14ac:dyDescent="0.25">
      <c r="A402" s="4">
        <v>12</v>
      </c>
      <c r="B402" s="5" t="s">
        <v>30</v>
      </c>
      <c r="C402" s="10">
        <v>317.60000000000002</v>
      </c>
      <c r="D402" s="10">
        <v>317.60000000000002</v>
      </c>
    </row>
    <row r="403" spans="1:4" x14ac:dyDescent="0.25">
      <c r="A403" s="4">
        <v>13</v>
      </c>
      <c r="B403" s="5" t="s">
        <v>31</v>
      </c>
      <c r="C403" s="10">
        <v>94.8</v>
      </c>
      <c r="D403" s="10">
        <v>94.8</v>
      </c>
    </row>
    <row r="404" spans="1:4" x14ac:dyDescent="0.25">
      <c r="A404" s="4">
        <v>14</v>
      </c>
      <c r="B404" s="5" t="s">
        <v>32</v>
      </c>
      <c r="C404" s="10">
        <v>271.39999999999998</v>
      </c>
      <c r="D404" s="10">
        <v>271.39999999999998</v>
      </c>
    </row>
    <row r="405" spans="1:4" x14ac:dyDescent="0.25">
      <c r="A405" s="4">
        <v>15</v>
      </c>
      <c r="B405" s="5" t="s">
        <v>35</v>
      </c>
      <c r="C405" s="10">
        <v>31.5</v>
      </c>
      <c r="D405" s="10">
        <v>31.5</v>
      </c>
    </row>
    <row r="406" spans="1:4" x14ac:dyDescent="0.3">
      <c r="A406" s="15"/>
      <c r="B406" s="16" t="s">
        <v>22</v>
      </c>
      <c r="C406" s="17">
        <f>C391+C392+C393+C394+C395+C396+C397+C398+C399+C400+C401+C402+C403+C404+C405</f>
        <v>3636.4999999999995</v>
      </c>
      <c r="D406" s="17">
        <f>D391+D392+D393+D394+D395+D396+D397+D398+D399+D400+D401+D402+D403+D404+D405</f>
        <v>3636.4999999999995</v>
      </c>
    </row>
    <row r="408" spans="1:4" s="28" customFormat="1" x14ac:dyDescent="0.3">
      <c r="A408" s="23"/>
      <c r="B408" s="23" t="s">
        <v>97</v>
      </c>
      <c r="C408" s="24">
        <f>C406+C385+C377+C368+C351+C344+C330+C318+C300+C293+C279+C266+C259+C235+C223+C203+C191+C184+C177+C158+C137+C116+C95+C87+C63+C56+C48+C40+C22</f>
        <v>84748.999999999985</v>
      </c>
      <c r="D408" s="24">
        <f>D406+D385+D377+D368+D351+D344+D330+D318+D300+D293+D279+D266+D259+D235+D223+D203+D191+D184+D177+D158+D137+D116+D95+D87+D63+D56+D48+D40+D22</f>
        <v>84748.999999999985</v>
      </c>
    </row>
  </sheetData>
  <mergeCells count="30">
    <mergeCell ref="A105:D105"/>
    <mergeCell ref="A373:D373"/>
    <mergeCell ref="A380:D380"/>
    <mergeCell ref="A388:D388"/>
    <mergeCell ref="A69:D69"/>
    <mergeCell ref="A347:D347"/>
    <mergeCell ref="A1:D1"/>
    <mergeCell ref="A275:D275"/>
    <mergeCell ref="A282:D282"/>
    <mergeCell ref="A296:D296"/>
    <mergeCell ref="A305:D305"/>
    <mergeCell ref="A321:D321"/>
    <mergeCell ref="A340:D340"/>
    <mergeCell ref="A187:D187"/>
    <mergeCell ref="A194:D194"/>
    <mergeCell ref="A206:D206"/>
    <mergeCell ref="A226:D226"/>
    <mergeCell ref="A241:D241"/>
    <mergeCell ref="A262:D262"/>
    <mergeCell ref="A90:D90"/>
    <mergeCell ref="A4:D4"/>
    <mergeCell ref="A25:D25"/>
    <mergeCell ref="A43:D43"/>
    <mergeCell ref="A51:D51"/>
    <mergeCell ref="A59:D59"/>
    <mergeCell ref="A354:D354"/>
    <mergeCell ref="A119:D119"/>
    <mergeCell ref="A140:D140"/>
    <mergeCell ref="A161:D161"/>
    <mergeCell ref="A180:D1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2022-04-13T07:01:10Z</dcterms:modified>
</cp:coreProperties>
</file>